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61" i="27" l="1"/>
  <c r="B19" i="45"/>
  <c r="AY74" i="45"/>
  <c r="AH74" i="45"/>
  <c r="AD74" i="45"/>
  <c r="S74" i="45"/>
  <c r="B74" i="45"/>
  <c r="E73" i="45"/>
  <c r="D73" i="45"/>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L74" i="45" l="1"/>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F29" i="27" l="1"/>
  <c r="E29" i="27"/>
  <c r="A15" i="22" l="1"/>
  <c r="A12" i="22"/>
  <c r="A15" i="5"/>
  <c r="A12" i="5"/>
  <c r="A11" i="27"/>
  <c r="A14" i="27"/>
  <c r="A14" i="17"/>
  <c r="A11" i="17"/>
  <c r="A12" i="16"/>
  <c r="A13" i="13" l="1"/>
  <c r="F61" i="27"/>
  <c r="E61" i="27"/>
  <c r="AB24" i="27" l="1"/>
  <c r="AB25" i="27"/>
  <c r="AB26" i="27"/>
  <c r="AB27" i="27"/>
  <c r="AB28" i="27"/>
  <c r="AB30"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13" i="45"/>
  <c r="A12" i="45"/>
  <c r="A10" i="45"/>
  <c r="A9" i="45"/>
  <c r="A7" i="45"/>
  <c r="A6" i="45"/>
  <c r="A4" i="45"/>
  <c r="A2" i="45"/>
  <c r="H33" i="27" l="1"/>
  <c r="AB33" i="27" s="1"/>
  <c r="H32" i="27"/>
  <c r="AB32" i="27" s="1"/>
  <c r="H31" i="27"/>
  <c r="AB31" i="27" s="1"/>
  <c r="G30" i="27"/>
  <c r="G29" i="27" s="1"/>
  <c r="H29" i="27" l="1"/>
  <c r="AB29" i="27" s="1"/>
  <c r="C49" i="7" s="1"/>
  <c r="B68" i="22" l="1"/>
  <c r="AB23" i="27" l="1"/>
  <c r="C48" i="7" s="1"/>
  <c r="G23" i="27"/>
  <c r="AA23" i="27" l="1"/>
  <c r="V24" i="27"/>
  <c r="V25" i="27"/>
  <c r="V26" i="27"/>
  <c r="T27" i="27"/>
  <c r="AA27" i="27"/>
  <c r="V28" i="27"/>
  <c r="D29" i="27"/>
  <c r="T29" i="27"/>
  <c r="T23" i="27" s="1"/>
  <c r="W29" i="27"/>
  <c r="W27" i="27" s="1"/>
  <c r="X29" i="27"/>
  <c r="X27" i="27" s="1"/>
  <c r="Y29" i="27"/>
  <c r="Y23" i="27" s="1"/>
  <c r="T30" i="27"/>
  <c r="T31" i="27"/>
  <c r="T32" i="27"/>
  <c r="T33" i="27"/>
  <c r="X23" i="27" l="1"/>
  <c r="W23" i="27"/>
  <c r="Z29" i="27"/>
  <c r="B26" i="22"/>
  <c r="Y27" i="27"/>
  <c r="Z52" i="27"/>
  <c r="Z54" i="27"/>
  <c r="Z55" i="27"/>
  <c r="Z56" i="27"/>
  <c r="Z58" i="27"/>
  <c r="Z59" i="27"/>
  <c r="Z63" i="27"/>
  <c r="Z65" i="27"/>
  <c r="Z67" i="27"/>
  <c r="Z68" i="27"/>
  <c r="Z69" i="27"/>
  <c r="Z38" i="27"/>
  <c r="Z40" i="27"/>
  <c r="Z41" i="27"/>
  <c r="Z42" i="27"/>
  <c r="Z44" i="27"/>
  <c r="Z45" i="27"/>
  <c r="Z48" i="27"/>
  <c r="Z27" i="27" l="1"/>
  <c r="Z23" i="27"/>
  <c r="D61" i="27" l="1"/>
  <c r="T35" i="27" l="1"/>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<sst xmlns="http://schemas.openxmlformats.org/spreadsheetml/2006/main" count="911" uniqueCount="557">
  <si>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</si>
  <si>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</si>
  <si>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</si>
  <si>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</si>
  <si>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</si>
  <si>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</si>
  <si>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</si>
  <si>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</si>
  <si>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</si>
  <si>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</si>
  <si>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</si>
  <si>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</si>
  <si>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</si>
  <si>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</si>
  <si>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</si>
  <si>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</si>
  <si>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</si>
  <si>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</si>
  <si>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</si>
  <si>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</si>
  <si>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</si>
  <si>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</si>
  <si>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</si>
  <si>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</si>
  <si>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</si>
  <si>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</si>
  <si>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</si>
  <si>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</si>
  <si>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</si>
  <si>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</si>
  <si>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</si>
  <si>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</si>
  <si>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</si>
  <si>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</si>
  <si>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</si>
  <si>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</si>
  <si>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</si>
  <si>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</si>
  <si>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</si>
  <si>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</si>
  <si>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</si>
  <si>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</si>
  <si>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</si>
  <si>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</si>
  <si>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</si>
  <si>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</si>
  <si>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</si>
  <si>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</si>
  <si>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</si>
  <si>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</si>
  <si>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</si>
  <si>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</si>
  <si>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</si>
  <si>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</si>
  <si>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</si>
  <si>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</si>
  <si>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</si>
  <si>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</si>
  <si>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</si>
  <si>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</si>
  <si>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</si>
  <si>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</si>
  <si>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</si>
  <si>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</si>
  <si>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</si>
  <si>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</si>
  <si>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</si>
  <si>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</si>
  <si>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</si>
  <si>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</si>
  <si>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</si>
  <si>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</si>
  <si>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</si>
  <si>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</si>
  <si>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</si>
  <si>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</si>
  <si>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</si>
  <si>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</si>
  <si>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</si>
  <si>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</si>
  <si>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</si>
  <si>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</si>
  <si>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</si>
  <si>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</si>
  <si>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</si>
  <si>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</si>
  <si>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</si>
  <si>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</si>
  <si>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</si>
  <si>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</si>
  <si>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</si>
  <si>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</si>
  <si>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</si>
  <si>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</si>
  <si>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</si>
  <si>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</si>
  <si>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</si>
  <si>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</si>
  <si>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</si>
  <si>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</si>
  <si>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</si>
  <si>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</si>
  <si>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</si>
  <si>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</si>
  <si>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</si>
  <si>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</si>
  <si>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</si>
  <si>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</si>
  <si>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</si>
  <si>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</si>
  <si>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</si>
  <si>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</si>
  <si>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</si>
  <si>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</si>
  <si>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</si>
  <si>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</si>
  <si>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</si>
  <si>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</si>
  <si>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</si>
  <si>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</si>
  <si>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</si>
  <si>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</si>
  <si>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</si>
  <si>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</si>
  <si>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</si>
  <si>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</si>
  <si>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</si>
  <si>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</si>
  <si>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</si>
  <si>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</si>
  <si>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</si>
  <si>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</si>
  <si>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</si>
  <si>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</si>
  <si>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</si>
  <si>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</si>
  <si>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</si>
  <si>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</si>
  <si>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</si>
  <si>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</si>
  <si>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</si>
  <si>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</si>
  <si>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</si>
  <si>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</si>
  <si>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</si>
  <si>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</si>
  <si>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</si>
  <si>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</si>
  <si>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</si>
  <si>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</si>
  <si>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</si>
  <si>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</si>
  <si>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</si>
  <si>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</si>
  <si>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</si>
  <si>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</si>
  <si>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</si>
  <si>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</si>
  <si>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</si>
  <si>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</si>
  <si>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</si>
  <si>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</si>
  <si>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</si>
  <si>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</si>
  <si>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</si>
  <si>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</si>
  <si>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</si>
  <si>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</si>
  <si>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</si>
  <si>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</si>
  <si>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</si>
  <si>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</si>
  <si>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</si>
  <si>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</si>
  <si>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</si>
  <si>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</si>
  <si>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</si>
  <si>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</si>
  <si>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</si>
  <si>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</si>
  <si>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</si>
  <si>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</si>
  <si>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</si>
  <si>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</si>
  <si>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</si>
  <si>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</si>
  <si>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</si>
  <si>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</si>
  <si>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</si>
  <si>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</si>
  <si>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</si>
  <si>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</si>
  <si>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</si>
  <si>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</si>
  <si>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</si>
  <si>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</si>
  <si>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</si>
  <si>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</si>
  <si>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</si>
  <si>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</si>
  <si>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</si>
  <si>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</si>
  <si>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</si>
  <si>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</si>
  <si>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</si>
  <si>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</si>
  <si>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</si>
  <si>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</si>
  <si>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</si>
  <si>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</si>
  <si>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</si>
  <si>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</si>
  <si>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</si>
  <si>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</si>
  <si>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</si>
  <si>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</si>
  <si>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</si>
  <si>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</si>
  <si>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</si>
  <si>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</si>
  <si>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</si>
  <si>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</si>
  <si>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</si>
  <si>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</si>
  <si>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</si>
  <si>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</si>
  <si>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</si>
  <si>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</si>
  <si>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</si>
  <si>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</si>
  <si>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</si>
  <si>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</si>
  <si>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</si>
  <si>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</si>
  <si>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</si>
  <si>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</si>
  <si>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</si>
  <si>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</si>
  <si>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</si>
  <si>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</si>
  <si>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</si>
  <si>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</si>
  <si>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</si>
  <si>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</si>
  <si>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</si>
  <si>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</si>
  <si>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</si>
  <si>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</si>
  <si>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</si>
  <si>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</si>
  <si>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</si>
  <si>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</si>
  <si>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</si>
  <si>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</si>
  <si>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</si>
  <si>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</si>
  <si>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</si>
  <si>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</si>
  <si>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</si>
  <si>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</si>
  <si>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</si>
  <si>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</si>
  <si>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</si>
  <si>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</si>
  <si>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</si>
  <si>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</si>
  <si>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</si>
  <si>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</si>
  <si>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</si>
  <si>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</si>
  <si>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</si>
  <si>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</si>
  <si>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</si>
  <si>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</si>
  <si>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</si>
  <si>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</si>
  <si>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</si>
  <si>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</si>
  <si>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</si>
  <si>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</si>
  <si>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</si>
  <si>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</si>
  <si>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</si>
  <si>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</si>
  <si>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</si>
  <si>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</si>
  <si>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</si>
  <si>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</si>
  <si>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</si>
  <si>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</si>
  <si>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</si>
  <si>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</si>
  <si>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</si>
  <si>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</si>
  <si>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</si>
  <si>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</si>
  <si>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</si>
  <si>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</si>
  <si>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</si>
  <si>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</si>
  <si>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</si>
  <si>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</si>
  <si>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</si>
  <si>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</si>
  <si>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</si>
  <si>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</si>
  <si>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</si>
  <si>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</si>
  <si>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</si>
  <si>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</si>
  <si>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</si>
  <si>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</si>
  <si>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</si>
  <si>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</si>
  <si>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</si>
  <si>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</si>
  <si>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</si>
  <si>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</si>
  <si>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</si>
  <si>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</si>
  <si>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</si>
  <si>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</si>
  <si>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</si>
  <si>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</si>
  <si>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</si>
  <si>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</si>
  <si>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</si>
  <si>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</si>
  <si>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</si>
  <si>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</si>
  <si>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</si>
  <si>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</si>
  <si>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</si>
  <si>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</si>
  <si>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</si>
  <si>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</si>
  <si>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</si>
  <si>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</si>
  <si>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</si>
  <si>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</si>
  <si>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</si>
  <si>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</si>
  <si>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</si>
  <si>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</si>
  <si>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</si>
  <si>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</si>
  <si>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</si>
  <si>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</si>
  <si>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</si>
  <si>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</si>
  <si>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</si>
  <si>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</si>
  <si>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</si>
  <si>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</si>
  <si>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</si>
  <si>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</si>
  <si>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</si>
  <si>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</si>
  <si>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</si>
  <si>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</si>
  <si>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</si>
  <si>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</si>
  <si>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</si>
  <si>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</si>
  <si>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</si>
  <si>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</si>
  <si>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</si>
  <si>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</si>
  <si>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</si>
  <si>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</si>
  <si>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</si>
  <si>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</si>
  <si>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</si>
  <si>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</si>
  <si>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</si>
  <si>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</si>
  <si>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</si>
  <si>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</si>
  <si>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</si>
  <si>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</si>
  <si>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</si>
  <si>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</si>
  <si>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</si>
  <si>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</si>
  <si>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</si>
  <si>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</si>
  <si>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</si>
  <si>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</si>
  <si>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</si>
  <si>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</si>
  <si>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</si>
  <si>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</si>
  <si>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</si>
  <si>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</si>
  <si>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</si>
  <si>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</si>
  <si>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</si>
  <si>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</si>
  <si>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</si>
  <si>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</si>
  <si>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</si>
  <si>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</si>
  <si>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</si>
  <si>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</si>
  <si>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</si>
  <si>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</si>
  <si>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</si>
  <si>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</si>
  <si>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</si>
  <si>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</si>
  <si>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</si>
  <si>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</si>
  <si>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</si>
  <si>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</si>
  <si>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</si>
  <si>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</si>
  <si>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</si>
  <si>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</si>
  <si>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</si>
  <si>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</si>
  <si>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</si>
  <si>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</si>
  <si>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</si>
  <si>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</si>
  <si>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</si>
  <si>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</si>
  <si>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</si>
  <si>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</si>
  <si>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</si>
  <si>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</si>
  <si>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</si>
  <si>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</si>
  <si>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</si>
  <si>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</si>
  <si>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</si>
  <si>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</si>
  <si>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</si>
  <si>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</si>
  <si>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</si>
  <si>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</si>
  <si>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</si>
  <si>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</si>
  <si>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</si>
  <si>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</si>
  <si>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</si>
  <si>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</si>
  <si>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</si>
  <si>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</si>
  <si>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</si>
  <si>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</si>
  <si>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</si>
  <si>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</si>
  <si>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</si>
  <si>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</si>
  <si>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</si>
  <si>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</si>
  <si>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</si>
  <si>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</si>
  <si>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</si>
  <si>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</si>
  <si>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</si>
  <si>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</si>
  <si>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</si>
  <si>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</si>
  <si>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</si>
  <si>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</si>
  <si>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</si>
  <si>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</si>
  <si>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</si>
  <si>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</si>
  <si>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</si>
  <si>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</si>
  <si>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</si>
  <si>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</si>
  <si>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</si>
  <si>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</si>
  <si>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</si>
  <si>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</si>
  <si>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</si>
  <si>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</si>
  <si>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</si>
  <si>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</si>
  <si>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</si>
  <si>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</si>
  <si>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</si>
  <si>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</si>
  <si>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</si>
  <si>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</si>
  <si>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</si>
  <si>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</si>
  <si>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</si>
  <si>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</si>
  <si>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</si>
  <si>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</si>
  <si>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</si>
  <si>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</si>
  <si>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</si>
  <si>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</si>
  <si>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</si>
  <si>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</si>
  <si>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</si>
  <si>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</si>
  <si>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</si>
  <si>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</si>
  <si>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</si>
  <si>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</si>
  <si>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</si>
  <si>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</si>
  <si>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</si>
  <si>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</si>
  <si>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</si>
  <si>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</si>
  <si>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</si>
  <si>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</si>
  <si>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</si>
  <si>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</si>
  <si>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</si>
  <si>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</si>
  <si>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</si>
  <si>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</si>
  <si>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</si>
  <si>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</si>
  <si>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</si>
  <si>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</si>
  <si>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</si>
  <si>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</si>
  <si>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</si>
  <si>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</si>
  <si>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</si>
  <si>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</si>
  <si>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</si>
  <si>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</si>
  <si>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</si>
  <si>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</si>
  <si>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</si>
  <si>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</si>
  <si>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</si>
  <si>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</si>
  <si>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</si>
  <si>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</si>
  <si>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</si>
  <si>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</si>
  <si>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</si>
  <si>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</si>
  <si>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</si>
  <si>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</si>
  <si>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</si>
  <si>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</si>
  <si>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</si>
  <si>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</si>
  <si>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</si>
  <si>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</si>
  <si>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</si>
  <si>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реклоузер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</si>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</sst>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0.000_ ;\-#,##0.00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179" fontId="43" fillId="0" borderId="1" xfId="100" applyNumberFormat="1" applyFont="1" applyFill="1" applyBorder="1" applyAlignment="1">
      <alignment horizontal="center" vertical="center" wrapText="1"/>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-348204.27763528557</c:v>
                </c:pt>
                <c:pt idx="1">
                  <c:v>877983.32214560499</c:v>
                </c:pt>
                <c:pt idx="2">
                  <c:v>804849.8019865586</c:v>
                </c:pt>
                <c:pt idx="3">
                  <c:v>737519.48661605443</c:v>
                </c:pt>
                <c:pt idx="4">
                  <c:v>675570.17503418517</c:v>
                </c:pt>
                <c:pt idx="5">
                  <c:v>618604.94639918522</c:v>
                </c:pt>
                <c:pt idx="6">
                  <c:v>566251.5614494381</c:v>
                </c:pt>
                <c:pt idx="7">
                  <c:v>518161.64982947015</c:v>
                </c:pt>
                <c:pt idx="8">
                  <c:v>474009.7561289724</c:v>
                </c:pt>
                <c:pt idx="9">
                  <c:v>433492.33171005407</c:v>
                </c:pt>
                <c:pt idx="10">
                  <c:v>396326.68319600489</c:v>
                </c:pt>
              </c:numCache>
            </c:numRef>
          </c:val>
          <c:smooth val="0"/>
          <c:extLst>
            <c:ext xmlns:c16="http://schemas.microsoft.com/office/drawing/2014/chart" uri="{C3380CC4-5D6E-409C-BE32-E72D297353CC}">
              <c16:uniqueId val="{00000000-AC13-426B-8B05-06979FD4EA2A}"/>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-348204.27763528557</v>
          </cell>
          <cell r="D83">
            <v>877983.32214560499</v>
          </cell>
          <cell r="E83">
            <v>804849.8019865586</v>
          </cell>
          <cell r="F83">
            <v>737519.48661605443</v>
          </cell>
          <cell r="G83">
            <v>675570.17503418517</v>
          </cell>
          <cell r="H83">
            <v>618604.94639918522</v>
          </cell>
          <cell r="I83">
            <v>566251.5614494381</v>
          </cell>
          <cell r="J83">
            <v>518161.64982947015</v>
          </cell>
          <cell r="K83">
            <v>474009.7561289724</v>
          </cell>
          <cell r="L83">
            <v>433492.33171005407</v>
          </cell>
          <cell r="M83">
            <v>396326.68319600489</v>
          </cell>
        </row>
        <row r="84">
          <cell r="A84" t="str">
            <v>NPV (без учета продажи)</v>
          </cell>
          <cell r="C84">
            <v>4931358.7873647138</v>
          </cell>
          <cell r="D84">
            <v>5809342.1095103193</v>
          </cell>
          <cell r="E84">
            <v>6614191.9114968777</v>
          </cell>
          <cell r="F84">
            <v>7351711.3981129322</v>
          </cell>
          <cell r="G84">
            <v>8027281.5731471172</v>
          </cell>
          <cell r="H84">
            <v>8645886.519546302</v>
          </cell>
          <cell r="I84">
            <v>9212138.0809957404</v>
          </cell>
          <cell r="J84">
            <v>9730299.73082521</v>
          </cell>
          <cell r="K84">
            <v>10204309.486954182</v>
          </cell>
          <cell r="L84">
            <v>10637801.818664236</v>
          </cell>
          <cell r="M84">
            <v>11034128.50186024</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5" sqref="A15:C15"/>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502</v>
      </c>
    </row>
    <row r="4" spans="1:22" s="114" customFormat="1" ht="18.75" x14ac:dyDescent="0.3">
      <c r="A4" s="130"/>
      <c r="H4" s="129"/>
    </row>
    <row r="5" spans="1:22" s="114" customFormat="1" ht="15.75" x14ac:dyDescent="0.25">
      <c r="A5" s="370" t="s">
        <v>511</v>
      </c>
      <c r="B5" s="370"/>
      <c r="C5" s="370"/>
      <c r="D5" s="131"/>
      <c r="E5" s="131"/>
      <c r="F5" s="131"/>
      <c r="G5" s="131"/>
      <c r="H5" s="131"/>
      <c r="I5" s="131"/>
      <c r="J5" s="131"/>
    </row>
    <row r="6" spans="1:22" s="114" customFormat="1" ht="18.75" x14ac:dyDescent="0.3">
      <c r="A6" s="130"/>
      <c r="H6" s="129"/>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5" t="s">
        <v>444</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7" t="s">
        <v>556</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8" t="s">
        <v>541</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1" t="s">
        <v>6</v>
      </c>
      <c r="B16" s="371"/>
      <c r="C16" s="37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2" t="s">
        <v>418</v>
      </c>
      <c r="B18" s="373"/>
      <c r="C18" s="37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510</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500</v>
      </c>
      <c r="C23" s="215" t="s">
        <v>504</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7"/>
      <c r="B24" s="368"/>
      <c r="C24" s="36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542</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7"/>
      <c r="B39" s="368"/>
      <c r="C39" s="369"/>
      <c r="D39" s="144"/>
      <c r="E39" s="144"/>
      <c r="F39" s="144"/>
      <c r="G39" s="144"/>
      <c r="H39" s="144"/>
      <c r="I39" s="144"/>
      <c r="J39" s="144"/>
      <c r="K39" s="144"/>
      <c r="L39" s="144"/>
      <c r="M39" s="144"/>
      <c r="N39" s="144"/>
      <c r="O39" s="144"/>
      <c r="P39" s="144"/>
      <c r="Q39" s="144"/>
      <c r="R39" s="144"/>
      <c r="S39" s="144"/>
      <c r="T39" s="144"/>
      <c r="U39" s="144"/>
      <c r="V39" s="144"/>
    </row>
    <row r="40" spans="1:22" ht="173.25" x14ac:dyDescent="0.25">
      <c r="A40" s="143" t="s">
        <v>380</v>
      </c>
      <c r="B40" s="213" t="s">
        <v>431</v>
      </c>
      <c r="C40" s="210" t="s">
        <v>554</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7"/>
      <c r="B47" s="368"/>
      <c r="C47" s="36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49">
        <f>'6.2. Паспорт фин осв ввод '!AB23</f>
        <v>11.104089999999999</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49">
        <f>'6.2. Паспорт фин осв ввод '!AB29</f>
        <v>9.3167670000000005</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30"/>
      <c r="H5" s="149"/>
      <c r="J5" s="149"/>
      <c r="M5" s="149"/>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N_NS3400.KL.0001</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4"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3"/>
      <c r="U13" s="203"/>
      <c r="V13" s="203"/>
      <c r="W13" s="203"/>
      <c r="X13" s="203"/>
      <c r="Y13" s="203"/>
      <c r="Z13" s="203"/>
      <c r="AA13" s="203"/>
      <c r="AB13" s="203"/>
    </row>
    <row r="14" spans="1:28" s="135" customFormat="1" ht="18" customHeight="1" x14ac:dyDescent="0.2">
      <c r="A14" s="37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5"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2"/>
      <c r="U15" s="132"/>
      <c r="V15" s="132"/>
      <c r="W15" s="132"/>
      <c r="X15" s="132"/>
      <c r="Y15" s="132"/>
      <c r="Z15" s="132"/>
      <c r="AA15" s="132"/>
      <c r="AB15" s="132"/>
    </row>
    <row r="16" spans="1:28" s="135"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4"/>
      <c r="U16" s="204"/>
      <c r="V16" s="204"/>
      <c r="W16" s="204"/>
      <c r="X16" s="204"/>
      <c r="Y16" s="204"/>
    </row>
    <row r="17" spans="1:28" s="135"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7"/>
      <c r="U17" s="137"/>
      <c r="V17" s="137"/>
      <c r="W17" s="137"/>
      <c r="X17" s="137"/>
      <c r="Y17" s="137"/>
      <c r="Z17" s="137"/>
      <c r="AA17" s="137"/>
      <c r="AB17" s="137"/>
    </row>
    <row r="18" spans="1:28" s="135"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4"/>
      <c r="U18" s="204"/>
      <c r="V18" s="204"/>
      <c r="W18" s="204"/>
      <c r="X18" s="204"/>
      <c r="Y18" s="204"/>
    </row>
    <row r="19" spans="1:28" s="135" customFormat="1" ht="30.75" customHeight="1" x14ac:dyDescent="0.2">
      <c r="A19" s="381" t="s">
        <v>5</v>
      </c>
      <c r="B19" s="381" t="s">
        <v>98</v>
      </c>
      <c r="C19" s="385" t="s">
        <v>289</v>
      </c>
      <c r="D19" s="381" t="s">
        <v>288</v>
      </c>
      <c r="E19" s="381" t="s">
        <v>97</v>
      </c>
      <c r="F19" s="381" t="s">
        <v>96</v>
      </c>
      <c r="G19" s="381" t="s">
        <v>284</v>
      </c>
      <c r="H19" s="382" t="s">
        <v>95</v>
      </c>
      <c r="I19" s="381" t="s">
        <v>94</v>
      </c>
      <c r="J19" s="382" t="s">
        <v>93</v>
      </c>
      <c r="K19" s="381" t="s">
        <v>92</v>
      </c>
      <c r="L19" s="381" t="s">
        <v>91</v>
      </c>
      <c r="M19" s="382" t="s">
        <v>90</v>
      </c>
      <c r="N19" s="381" t="s">
        <v>89</v>
      </c>
      <c r="O19" s="381" t="s">
        <v>88</v>
      </c>
      <c r="P19" s="381" t="s">
        <v>87</v>
      </c>
      <c r="Q19" s="381" t="s">
        <v>287</v>
      </c>
      <c r="R19" s="381"/>
      <c r="S19" s="381" t="s">
        <v>387</v>
      </c>
      <c r="T19" s="204"/>
      <c r="U19" s="204"/>
      <c r="V19" s="204"/>
      <c r="W19" s="204"/>
      <c r="X19" s="204"/>
      <c r="Y19" s="204"/>
    </row>
    <row r="20" spans="1:28" s="135" customFormat="1" ht="157.5" x14ac:dyDescent="0.2">
      <c r="A20" s="381"/>
      <c r="B20" s="381"/>
      <c r="C20" s="386"/>
      <c r="D20" s="381"/>
      <c r="E20" s="381"/>
      <c r="F20" s="381"/>
      <c r="G20" s="381"/>
      <c r="H20" s="382"/>
      <c r="I20" s="381"/>
      <c r="J20" s="382"/>
      <c r="K20" s="381"/>
      <c r="L20" s="381"/>
      <c r="M20" s="382"/>
      <c r="N20" s="381"/>
      <c r="O20" s="381"/>
      <c r="P20" s="381"/>
      <c r="Q20" s="217" t="s">
        <v>285</v>
      </c>
      <c r="R20" s="219" t="s">
        <v>286</v>
      </c>
      <c r="S20" s="381"/>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543</v>
      </c>
      <c r="C22" s="208" t="s">
        <v>440</v>
      </c>
      <c r="D22" s="208" t="s">
        <v>506</v>
      </c>
      <c r="E22" s="209" t="s">
        <v>544</v>
      </c>
      <c r="F22" s="209" t="s">
        <v>545</v>
      </c>
      <c r="G22" s="352" t="s">
        <v>546</v>
      </c>
      <c r="H22" s="210">
        <v>0.17</v>
      </c>
      <c r="I22" s="208">
        <v>0</v>
      </c>
      <c r="J22" s="210">
        <v>0.17</v>
      </c>
      <c r="K22" s="208">
        <v>0.4</v>
      </c>
      <c r="L22" s="208" t="s">
        <v>540</v>
      </c>
      <c r="M22" s="230" t="s">
        <v>446</v>
      </c>
      <c r="N22" s="230" t="s">
        <v>446</v>
      </c>
      <c r="O22" s="230" t="s">
        <v>446</v>
      </c>
      <c r="P22" s="230" t="s">
        <v>446</v>
      </c>
      <c r="Q22" s="254" t="s">
        <v>547</v>
      </c>
      <c r="R22" s="210" t="s">
        <v>440</v>
      </c>
      <c r="S22" s="234">
        <v>6.61176852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30"/>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390" t="str">
        <f>'1. паспорт местоположение'!A12:C12</f>
        <v>N_NS3400.KL.0001</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4"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5" customFormat="1" ht="43.5" customHeight="1" x14ac:dyDescent="0.2">
      <c r="A16" s="39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391"/>
      <c r="C16" s="391"/>
      <c r="D16" s="391"/>
      <c r="E16" s="391"/>
      <c r="F16" s="391"/>
      <c r="G16" s="391"/>
      <c r="H16" s="391"/>
      <c r="I16" s="391"/>
      <c r="J16" s="391"/>
      <c r="K16" s="391"/>
      <c r="L16" s="391"/>
      <c r="M16" s="391"/>
      <c r="N16" s="391"/>
      <c r="O16" s="391"/>
      <c r="P16" s="391"/>
      <c r="Q16" s="391"/>
      <c r="R16" s="391"/>
      <c r="S16" s="391"/>
      <c r="T16" s="391"/>
    </row>
    <row r="17" spans="1:113" s="135"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5"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5"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4"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5</v>
      </c>
      <c r="B21" s="396" t="s">
        <v>219</v>
      </c>
      <c r="C21" s="397"/>
      <c r="D21" s="400" t="s">
        <v>120</v>
      </c>
      <c r="E21" s="396" t="s">
        <v>426</v>
      </c>
      <c r="F21" s="397"/>
      <c r="G21" s="396" t="s">
        <v>238</v>
      </c>
      <c r="H21" s="397"/>
      <c r="I21" s="396" t="s">
        <v>119</v>
      </c>
      <c r="J21" s="397"/>
      <c r="K21" s="400" t="s">
        <v>118</v>
      </c>
      <c r="L21" s="396" t="s">
        <v>117</v>
      </c>
      <c r="M21" s="397"/>
      <c r="N21" s="396" t="s">
        <v>422</v>
      </c>
      <c r="O21" s="397"/>
      <c r="P21" s="400" t="s">
        <v>116</v>
      </c>
      <c r="Q21" s="387" t="s">
        <v>115</v>
      </c>
      <c r="R21" s="388"/>
      <c r="S21" s="387" t="s">
        <v>114</v>
      </c>
      <c r="T21" s="389"/>
    </row>
    <row r="22" spans="1:113" ht="204.75" customHeight="1" x14ac:dyDescent="0.25">
      <c r="A22" s="394"/>
      <c r="B22" s="398"/>
      <c r="C22" s="399"/>
      <c r="D22" s="403"/>
      <c r="E22" s="398"/>
      <c r="F22" s="399"/>
      <c r="G22" s="398"/>
      <c r="H22" s="399"/>
      <c r="I22" s="398"/>
      <c r="J22" s="399"/>
      <c r="K22" s="401"/>
      <c r="L22" s="398"/>
      <c r="M22" s="399"/>
      <c r="N22" s="398"/>
      <c r="O22" s="399"/>
      <c r="P22" s="401"/>
      <c r="Q22" s="116" t="s">
        <v>113</v>
      </c>
      <c r="R22" s="116" t="s">
        <v>397</v>
      </c>
      <c r="S22" s="116" t="s">
        <v>112</v>
      </c>
      <c r="T22" s="116" t="s">
        <v>111</v>
      </c>
    </row>
    <row r="23" spans="1:113" ht="51.75" customHeight="1" x14ac:dyDescent="0.25">
      <c r="A23" s="395"/>
      <c r="B23" s="116" t="s">
        <v>109</v>
      </c>
      <c r="C23" s="116" t="s">
        <v>110</v>
      </c>
      <c r="D23" s="40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2" t="s">
        <v>432</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0" t="s">
        <v>444</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5" t="str">
        <f>'1. паспорт местоположение'!A12:C12</f>
        <v>N_NS3400.KL.0001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5"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4" customFormat="1" ht="21" customHeight="1" x14ac:dyDescent="0.25"/>
    <row r="21" spans="1:27" ht="15.75" customHeight="1" x14ac:dyDescent="0.25">
      <c r="A21" s="400" t="s">
        <v>5</v>
      </c>
      <c r="B21" s="396" t="s">
        <v>406</v>
      </c>
      <c r="C21" s="397"/>
      <c r="D21" s="396" t="s">
        <v>408</v>
      </c>
      <c r="E21" s="397"/>
      <c r="F21" s="387" t="s">
        <v>92</v>
      </c>
      <c r="G21" s="389"/>
      <c r="H21" s="389"/>
      <c r="I21" s="388"/>
      <c r="J21" s="400" t="s">
        <v>409</v>
      </c>
      <c r="K21" s="396" t="s">
        <v>410</v>
      </c>
      <c r="L21" s="397"/>
      <c r="M21" s="396" t="s">
        <v>411</v>
      </c>
      <c r="N21" s="397"/>
      <c r="O21" s="396" t="s">
        <v>399</v>
      </c>
      <c r="P21" s="397"/>
      <c r="Q21" s="396" t="s">
        <v>125</v>
      </c>
      <c r="R21" s="397"/>
      <c r="S21" s="400" t="s">
        <v>124</v>
      </c>
      <c r="T21" s="400" t="s">
        <v>412</v>
      </c>
      <c r="U21" s="400" t="s">
        <v>407</v>
      </c>
      <c r="V21" s="396" t="s">
        <v>123</v>
      </c>
      <c r="W21" s="397"/>
      <c r="X21" s="387" t="s">
        <v>115</v>
      </c>
      <c r="Y21" s="389"/>
      <c r="Z21" s="387" t="s">
        <v>114</v>
      </c>
      <c r="AA21" s="389"/>
    </row>
    <row r="22" spans="1:27" ht="216" customHeight="1" x14ac:dyDescent="0.25">
      <c r="A22" s="403"/>
      <c r="B22" s="398"/>
      <c r="C22" s="399"/>
      <c r="D22" s="398"/>
      <c r="E22" s="399"/>
      <c r="F22" s="387" t="s">
        <v>122</v>
      </c>
      <c r="G22" s="388"/>
      <c r="H22" s="387" t="s">
        <v>121</v>
      </c>
      <c r="I22" s="388"/>
      <c r="J22" s="401"/>
      <c r="K22" s="398"/>
      <c r="L22" s="399"/>
      <c r="M22" s="398"/>
      <c r="N22" s="399"/>
      <c r="O22" s="398"/>
      <c r="P22" s="399"/>
      <c r="Q22" s="398"/>
      <c r="R22" s="399"/>
      <c r="S22" s="401"/>
      <c r="T22" s="401"/>
      <c r="U22" s="401"/>
      <c r="V22" s="398"/>
      <c r="W22" s="399"/>
      <c r="X22" s="116" t="s">
        <v>113</v>
      </c>
      <c r="Y22" s="116" t="s">
        <v>397</v>
      </c>
      <c r="Z22" s="116" t="s">
        <v>112</v>
      </c>
      <c r="AA22" s="116" t="s">
        <v>111</v>
      </c>
    </row>
    <row r="23" spans="1:27" ht="60" customHeight="1" x14ac:dyDescent="0.25">
      <c r="A23" s="40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9" sqref="A9:C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0" t="str">
        <f>'1. паспорт местоположение'!A5:C5</f>
        <v>Год раскрытия информации: 2022 год</v>
      </c>
      <c r="B5" s="370"/>
      <c r="C5" s="37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7"/>
      <c r="E8" s="147"/>
      <c r="F8" s="147"/>
      <c r="G8" s="147"/>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4"/>
      <c r="B11" s="374"/>
      <c r="C11" s="37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N_NS3400.KL.0001</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79"/>
      <c r="B14" s="379"/>
      <c r="C14" s="379"/>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39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1"/>
      <c r="C15" s="391"/>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6" t="s">
        <v>6</v>
      </c>
      <c r="B16" s="376"/>
      <c r="C16" s="37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3"/>
      <c r="B17" s="383"/>
      <c r="C17" s="383"/>
      <c r="D17" s="136"/>
      <c r="E17" s="136"/>
      <c r="F17" s="136"/>
      <c r="G17" s="136"/>
      <c r="H17" s="136"/>
      <c r="I17" s="136"/>
      <c r="J17" s="136"/>
      <c r="K17" s="136"/>
      <c r="L17" s="136"/>
      <c r="M17" s="136"/>
      <c r="N17" s="136"/>
      <c r="O17" s="136"/>
      <c r="P17" s="136"/>
      <c r="Q17" s="136"/>
      <c r="R17" s="136"/>
    </row>
    <row r="18" spans="1:21" s="135" customFormat="1" ht="27.75" customHeight="1" x14ac:dyDescent="0.2">
      <c r="A18" s="372" t="s">
        <v>392</v>
      </c>
      <c r="B18" s="372"/>
      <c r="C18" s="37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504</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548</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549</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550</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8" t="s">
        <v>551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2"/>
      <c r="AB9" s="13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390" t="str">
        <f>'1. паспорт местоположение'!A12:C12</f>
        <v>N_NS3400.KL.0001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2"/>
      <c r="AB12" s="132"/>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1"/>
      <c r="AB13" s="171"/>
    </row>
    <row r="14" spans="1:28" x14ac:dyDescent="0.25">
      <c r="A14" s="39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2"/>
      <c r="AB15" s="13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2"/>
      <c r="AB16" s="17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2"/>
      <c r="AB17" s="17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2"/>
      <c r="AB18" s="17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2"/>
      <c r="AB19" s="17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2"/>
      <c r="AB20" s="17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2"/>
      <c r="AB21" s="172"/>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3"/>
      <c r="AB22" s="173"/>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N_NS3400.KL.0001</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8"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401</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4" zoomScale="70" zoomScaleNormal="70" workbookViewId="0">
      <selection activeCell="B75" sqref="B75:AY90"/>
    </sheetView>
  </sheetViews>
  <sheetFormatPr defaultColWidth="9.140625" defaultRowHeight="15.75"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2" width="16.7109375" style="284" customWidth="1"/>
    <col min="13" max="13" width="16.7109375" style="285" customWidth="1"/>
    <col min="14" max="19" width="16.7109375" style="284" customWidth="1"/>
    <col min="20" max="20" width="18.85546875" style="284" customWidth="1"/>
    <col min="21" max="21" width="20.5703125" style="284" customWidth="1"/>
    <col min="22" max="23" width="16.7109375" style="284" customWidth="1"/>
    <col min="24" max="24" width="26.28515625" style="284" customWidth="1"/>
    <col min="25" max="47" width="16.7109375" style="284" customWidth="1"/>
    <col min="48" max="50" width="16.85546875" style="284" bestFit="1" customWidth="1"/>
    <col min="51" max="51" width="18.140625" style="284" customWidth="1"/>
    <col min="52" max="52" width="16.85546875" style="284" bestFit="1" customWidth="1"/>
    <col min="53" max="16384" width="9.140625" style="284"/>
  </cols>
  <sheetData>
    <row r="1" spans="1:27" ht="15" customHeight="1" x14ac:dyDescent="0.4">
      <c r="K1" s="335"/>
      <c r="T1" s="336"/>
      <c r="U1" s="425"/>
      <c r="V1" s="425"/>
      <c r="W1" s="425"/>
      <c r="X1" s="425"/>
      <c r="Y1" s="425"/>
    </row>
    <row r="2" spans="1:27" ht="15" customHeight="1" x14ac:dyDescent="0.4">
      <c r="A2" s="432" t="str">
        <f>'1. паспорт местоположение'!A5:C5</f>
        <v>Год раскрытия информации: 2022 год</v>
      </c>
      <c r="B2" s="432"/>
      <c r="C2" s="432"/>
      <c r="D2" s="432"/>
      <c r="E2" s="432"/>
      <c r="F2" s="432"/>
      <c r="K2" s="335"/>
      <c r="T2" s="336"/>
      <c r="U2" s="425"/>
      <c r="V2" s="425"/>
      <c r="W2" s="425"/>
      <c r="X2" s="425"/>
      <c r="Y2" s="425"/>
    </row>
    <row r="3" spans="1:27" ht="15" customHeight="1" x14ac:dyDescent="0.4">
      <c r="K3" s="335"/>
      <c r="T3" s="336"/>
      <c r="U3" s="353"/>
      <c r="V3" s="353"/>
      <c r="W3" s="353"/>
      <c r="X3" s="353"/>
      <c r="Y3" s="353"/>
    </row>
    <row r="4" spans="1:27" ht="15" customHeight="1" x14ac:dyDescent="0.4">
      <c r="A4" s="429" t="str">
        <f>'1. паспорт местоположение'!A7:C7</f>
        <v xml:space="preserve">Паспорт инвестиционного проекта </v>
      </c>
      <c r="B4" s="429"/>
      <c r="C4" s="429"/>
      <c r="D4" s="429"/>
      <c r="E4" s="429"/>
      <c r="F4" s="429"/>
      <c r="K4" s="335"/>
      <c r="T4" s="336"/>
      <c r="U4" s="353"/>
      <c r="V4" s="353"/>
      <c r="W4" s="353"/>
      <c r="X4" s="353"/>
      <c r="Y4" s="353"/>
    </row>
    <row r="5" spans="1:27" ht="15" customHeight="1" x14ac:dyDescent="0.4">
      <c r="K5" s="335"/>
      <c r="T5" s="336"/>
      <c r="U5" s="353"/>
      <c r="V5" s="353"/>
      <c r="W5" s="353"/>
      <c r="X5" s="353"/>
      <c r="Y5" s="353"/>
    </row>
    <row r="6" spans="1:27" ht="15" customHeight="1" x14ac:dyDescent="0.4">
      <c r="A6" s="428" t="str">
        <f>'1. паспорт местоположение'!A9:C9</f>
        <v>АО "Россети Тюмень"</v>
      </c>
      <c r="B6" s="428"/>
      <c r="C6" s="428"/>
      <c r="D6" s="428"/>
      <c r="E6" s="428"/>
      <c r="F6" s="428"/>
      <c r="K6" s="335"/>
      <c r="T6" s="336"/>
      <c r="U6" s="353"/>
      <c r="V6" s="353"/>
      <c r="W6" s="353"/>
      <c r="X6" s="353"/>
      <c r="Y6" s="353"/>
    </row>
    <row r="7" spans="1:27" ht="15" customHeight="1" x14ac:dyDescent="0.4">
      <c r="A7" s="429" t="str">
        <f>'1. паспорт местоположение'!A10:C10</f>
        <v xml:space="preserve">         (фирменное наименование субъекта электроэнергетики)</v>
      </c>
      <c r="B7" s="429"/>
      <c r="C7" s="429"/>
      <c r="D7" s="429"/>
      <c r="E7" s="429"/>
      <c r="F7" s="429"/>
      <c r="K7" s="335"/>
      <c r="T7" s="336"/>
      <c r="U7" s="353"/>
      <c r="V7" s="353"/>
      <c r="W7" s="353"/>
      <c r="X7" s="353"/>
      <c r="Y7" s="353"/>
    </row>
    <row r="8" spans="1:27" ht="15" customHeight="1" x14ac:dyDescent="0.4">
      <c r="K8" s="335"/>
      <c r="T8" s="336"/>
      <c r="U8" s="353"/>
      <c r="V8" s="353"/>
      <c r="W8" s="353"/>
      <c r="X8" s="353"/>
      <c r="Y8" s="353"/>
    </row>
    <row r="9" spans="1:27" ht="15" customHeight="1" x14ac:dyDescent="0.4">
      <c r="A9" s="428" t="str">
        <f>'1. паспорт местоположение'!A12:C12</f>
        <v>N_NS3400.KL.0001</v>
      </c>
      <c r="B9" s="428"/>
      <c r="C9" s="428"/>
      <c r="D9" s="428"/>
      <c r="E9" s="428"/>
      <c r="F9" s="428"/>
      <c r="K9" s="335"/>
      <c r="T9" s="336"/>
      <c r="U9" s="353"/>
      <c r="V9" s="353"/>
      <c r="W9" s="353"/>
      <c r="X9" s="353"/>
      <c r="Y9" s="353"/>
    </row>
    <row r="10" spans="1:27" ht="15" customHeight="1" x14ac:dyDescent="0.4">
      <c r="A10" s="429" t="str">
        <f>'1. паспорт местоположение'!A13:C13</f>
        <v xml:space="preserve">         (идентификатор инвестиционного проекта)</v>
      </c>
      <c r="B10" s="429"/>
      <c r="C10" s="429"/>
      <c r="D10" s="429"/>
      <c r="E10" s="429"/>
      <c r="F10" s="429"/>
      <c r="K10" s="335"/>
      <c r="T10" s="336"/>
      <c r="U10" s="425"/>
      <c r="V10" s="425"/>
      <c r="W10" s="425"/>
      <c r="X10" s="425"/>
      <c r="Y10" s="425"/>
    </row>
    <row r="11" spans="1:27" ht="15" customHeight="1" x14ac:dyDescent="0.4">
      <c r="K11" s="335"/>
      <c r="T11" s="337"/>
      <c r="U11" s="337"/>
      <c r="W11" s="337"/>
      <c r="X11" s="337"/>
      <c r="Y11" s="338"/>
    </row>
    <row r="12" spans="1:27" ht="66" customHeight="1" x14ac:dyDescent="0.4">
      <c r="A12" s="43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30"/>
      <c r="C12" s="430"/>
      <c r="D12" s="430"/>
      <c r="E12" s="430"/>
      <c r="F12" s="430"/>
      <c r="K12" s="339"/>
      <c r="T12" s="336"/>
      <c r="U12" s="340"/>
      <c r="V12" s="340"/>
      <c r="W12" s="340"/>
      <c r="X12" s="340"/>
      <c r="Y12" s="340"/>
    </row>
    <row r="13" spans="1:27" ht="15" customHeight="1" x14ac:dyDescent="0.4">
      <c r="A13" s="431" t="str">
        <f>'1. паспорт местоположение'!A16:C16</f>
        <v xml:space="preserve">         (наименование инвестиционного проекта)</v>
      </c>
      <c r="B13" s="431"/>
      <c r="C13" s="431"/>
      <c r="D13" s="431"/>
      <c r="E13" s="431"/>
      <c r="F13" s="431"/>
      <c r="K13" s="339"/>
      <c r="T13" s="341"/>
      <c r="U13" s="425"/>
      <c r="V13" s="425"/>
      <c r="W13" s="425"/>
      <c r="X13" s="336"/>
      <c r="Y13" s="336"/>
    </row>
    <row r="14" spans="1:27" ht="15" customHeight="1" x14ac:dyDescent="0.25">
      <c r="A14" s="287"/>
      <c r="K14" s="342"/>
      <c r="T14" s="343"/>
      <c r="U14" s="423"/>
      <c r="V14" s="423"/>
      <c r="W14" s="423"/>
      <c r="X14" s="423"/>
      <c r="Y14" s="343"/>
    </row>
    <row r="15" spans="1:27" ht="15" customHeight="1" x14ac:dyDescent="0.4">
      <c r="A15" s="424" t="s">
        <v>509</v>
      </c>
      <c r="B15" s="424"/>
      <c r="C15" s="424"/>
      <c r="D15" s="424"/>
      <c r="E15" s="424"/>
      <c r="F15" s="424"/>
      <c r="K15" s="339"/>
      <c r="T15" s="336"/>
      <c r="U15" s="425"/>
      <c r="V15" s="425"/>
      <c r="W15" s="425"/>
      <c r="X15" s="336"/>
      <c r="Y15" s="336"/>
    </row>
    <row r="16" spans="1:27" ht="15" customHeight="1" x14ac:dyDescent="0.4">
      <c r="A16" s="287"/>
      <c r="C16" s="344"/>
      <c r="D16" s="344"/>
      <c r="E16" s="344"/>
      <c r="F16" s="344"/>
      <c r="G16" s="344"/>
      <c r="H16" s="344"/>
      <c r="I16" s="344"/>
      <c r="J16" s="344"/>
      <c r="K16" s="344"/>
      <c r="L16" s="344"/>
      <c r="M16" s="345"/>
      <c r="N16" s="344"/>
      <c r="O16" s="344"/>
      <c r="P16" s="344"/>
      <c r="Q16" s="344"/>
      <c r="R16" s="344"/>
      <c r="S16" s="344"/>
      <c r="T16" s="344"/>
      <c r="U16" s="353"/>
      <c r="V16" s="353"/>
      <c r="W16" s="353"/>
      <c r="X16" s="353"/>
      <c r="Y16" s="344"/>
      <c r="Z16" s="344"/>
      <c r="AA16" s="344"/>
    </row>
    <row r="17" spans="1:25" ht="15" customHeight="1" x14ac:dyDescent="0.4">
      <c r="D17" s="287"/>
      <c r="U17" s="336"/>
      <c r="V17" s="336"/>
      <c r="W17" s="336"/>
      <c r="X17" s="336"/>
      <c r="Y17" s="336"/>
    </row>
    <row r="18" spans="1:25" ht="16.5" thickBot="1" x14ac:dyDescent="0.3">
      <c r="A18" s="346" t="s">
        <v>272</v>
      </c>
      <c r="B18" s="346" t="s">
        <v>0</v>
      </c>
      <c r="D18" s="347"/>
      <c r="E18" s="348"/>
      <c r="F18" s="348"/>
      <c r="G18" s="348"/>
      <c r="H18" s="348"/>
    </row>
    <row r="19" spans="1:25" x14ac:dyDescent="0.25">
      <c r="A19" s="282" t="s">
        <v>520</v>
      </c>
      <c r="B19" s="283">
        <f>9851.751*1000</f>
        <v>9851751</v>
      </c>
      <c r="D19" s="287" t="s">
        <v>271</v>
      </c>
      <c r="E19" s="288"/>
      <c r="F19" s="288"/>
      <c r="M19" s="284"/>
    </row>
    <row r="20" spans="1:25" x14ac:dyDescent="0.25">
      <c r="A20" s="286" t="s">
        <v>270</v>
      </c>
      <c r="B20" s="356"/>
      <c r="D20" s="426" t="s">
        <v>269</v>
      </c>
      <c r="E20" s="427"/>
      <c r="F20" s="290">
        <f>SUM(B89:BI89)</f>
        <v>0</v>
      </c>
      <c r="M20" s="284"/>
    </row>
    <row r="21" spans="1:25" x14ac:dyDescent="0.25">
      <c r="A21" s="286" t="s">
        <v>268</v>
      </c>
      <c r="B21" s="356">
        <v>48</v>
      </c>
      <c r="D21" s="426" t="s">
        <v>267</v>
      </c>
      <c r="E21" s="427"/>
      <c r="F21" s="290" t="str">
        <f>IF(SUM(B90:BI90)=0,"не окупается",SUM(B90:BI90))</f>
        <v>не окупается</v>
      </c>
      <c r="M21" s="284"/>
    </row>
    <row r="22" spans="1:25" ht="16.5" thickBot="1" x14ac:dyDescent="0.3">
      <c r="A22" s="289" t="s">
        <v>266</v>
      </c>
      <c r="B22" s="357">
        <v>1</v>
      </c>
      <c r="D22" s="426" t="s">
        <v>522</v>
      </c>
      <c r="E22" s="427"/>
      <c r="F22" s="295">
        <f>M87</f>
        <v>11034128.50186024</v>
      </c>
      <c r="K22" s="291"/>
      <c r="M22" s="292"/>
      <c r="N22" s="292"/>
    </row>
    <row r="23" spans="1:25" x14ac:dyDescent="0.25">
      <c r="A23" s="282" t="s">
        <v>487</v>
      </c>
      <c r="B23" s="293">
        <v>493851.64926912374</v>
      </c>
      <c r="D23" s="426" t="s">
        <v>523</v>
      </c>
      <c r="E23" s="427"/>
      <c r="F23" s="354" t="str">
        <f>IF(F22&gt;0,"да","нет")</f>
        <v>да</v>
      </c>
      <c r="K23" s="291"/>
      <c r="M23" s="284"/>
    </row>
    <row r="24" spans="1:25" x14ac:dyDescent="0.25">
      <c r="A24" s="286" t="s">
        <v>521</v>
      </c>
      <c r="B24" s="294">
        <v>1</v>
      </c>
      <c r="K24" s="291"/>
      <c r="M24" s="284"/>
    </row>
    <row r="25" spans="1:25" x14ac:dyDescent="0.25">
      <c r="A25" s="286" t="s">
        <v>488</v>
      </c>
      <c r="B25" s="294">
        <v>1</v>
      </c>
      <c r="K25" s="291"/>
      <c r="M25" s="284"/>
    </row>
    <row r="26" spans="1:25" x14ac:dyDescent="0.25">
      <c r="A26" s="286" t="s">
        <v>489</v>
      </c>
      <c r="B26" s="294">
        <v>0</v>
      </c>
      <c r="M26" s="284"/>
    </row>
    <row r="27" spans="1:25" x14ac:dyDescent="0.25">
      <c r="A27" s="286" t="s">
        <v>490</v>
      </c>
      <c r="B27" s="294">
        <v>1</v>
      </c>
      <c r="M27" s="284"/>
    </row>
    <row r="28" spans="1:25" x14ac:dyDescent="0.25">
      <c r="A28" s="286" t="s">
        <v>491</v>
      </c>
      <c r="B28" s="294">
        <v>1</v>
      </c>
      <c r="M28" s="284"/>
    </row>
    <row r="29" spans="1:25" x14ac:dyDescent="0.25">
      <c r="A29" s="296" t="s">
        <v>524</v>
      </c>
      <c r="B29" s="297">
        <v>2.1999999999999999E-2</v>
      </c>
      <c r="M29" s="284"/>
    </row>
    <row r="30" spans="1:25" ht="16.5" thickBot="1" x14ac:dyDescent="0.3">
      <c r="A30" s="289" t="s">
        <v>251</v>
      </c>
      <c r="B30" s="298">
        <v>0.2</v>
      </c>
      <c r="M30" s="284"/>
    </row>
    <row r="31" spans="1:25" x14ac:dyDescent="0.25">
      <c r="A31" s="282" t="s">
        <v>525</v>
      </c>
      <c r="B31" s="293">
        <v>0</v>
      </c>
      <c r="M31" s="284"/>
    </row>
    <row r="32" spans="1:25" x14ac:dyDescent="0.25">
      <c r="A32" s="286" t="s">
        <v>492</v>
      </c>
      <c r="B32" s="358"/>
      <c r="M32" s="284"/>
    </row>
    <row r="33" spans="1:51" x14ac:dyDescent="0.25">
      <c r="A33" s="296" t="s">
        <v>493</v>
      </c>
      <c r="B33" s="299">
        <v>0</v>
      </c>
      <c r="M33" s="284"/>
    </row>
    <row r="34" spans="1:51" x14ac:dyDescent="0.25">
      <c r="A34" s="296"/>
      <c r="B34" s="299"/>
      <c r="M34" s="284"/>
    </row>
    <row r="35" spans="1:51" x14ac:dyDescent="0.25">
      <c r="A35" s="296" t="s">
        <v>494</v>
      </c>
      <c r="B35" s="359">
        <v>0</v>
      </c>
      <c r="M35" s="284"/>
    </row>
    <row r="36" spans="1:51" x14ac:dyDescent="0.25">
      <c r="A36" s="300" t="s">
        <v>265</v>
      </c>
      <c r="B36" s="301">
        <v>0</v>
      </c>
      <c r="M36" s="284"/>
    </row>
    <row r="37" spans="1:51" x14ac:dyDescent="0.25">
      <c r="A37" s="300" t="s">
        <v>264</v>
      </c>
      <c r="B37" s="301">
        <v>0</v>
      </c>
      <c r="M37" s="284"/>
      <c r="Z37" s="302"/>
    </row>
    <row r="38" spans="1:51" x14ac:dyDescent="0.25">
      <c r="A38" s="300" t="s">
        <v>263</v>
      </c>
      <c r="B38" s="301">
        <v>0.13500000000000001</v>
      </c>
      <c r="M38" s="284"/>
      <c r="U38" s="303"/>
      <c r="V38" s="303"/>
      <c r="W38" s="303"/>
      <c r="X38" s="303"/>
      <c r="Y38" s="303"/>
      <c r="Z38" s="303"/>
    </row>
    <row r="39" spans="1:51" x14ac:dyDescent="0.25">
      <c r="A39" s="300" t="s">
        <v>262</v>
      </c>
      <c r="B39" s="301">
        <v>1</v>
      </c>
      <c r="M39" s="284"/>
    </row>
    <row r="40" spans="1:51" ht="16.5" thickBot="1" x14ac:dyDescent="0.3">
      <c r="A40" s="304" t="s">
        <v>526</v>
      </c>
      <c r="B40" s="305">
        <v>0.13500000000000001</v>
      </c>
      <c r="M40" s="284"/>
    </row>
    <row r="41" spans="1:51" x14ac:dyDescent="0.25">
      <c r="A41" s="306" t="s">
        <v>261</v>
      </c>
      <c r="B41" s="360">
        <v>2022</v>
      </c>
      <c r="C41" s="361">
        <v>2023</v>
      </c>
      <c r="D41" s="361">
        <v>2024</v>
      </c>
      <c r="E41" s="361">
        <v>2025</v>
      </c>
      <c r="F41" s="361">
        <v>2026</v>
      </c>
      <c r="G41" s="361">
        <v>2027</v>
      </c>
      <c r="H41" s="361">
        <v>2028</v>
      </c>
      <c r="I41" s="361">
        <v>2029</v>
      </c>
      <c r="J41" s="361">
        <v>2030</v>
      </c>
      <c r="K41" s="361">
        <v>2031</v>
      </c>
      <c r="L41" s="361">
        <v>2032</v>
      </c>
      <c r="M41" s="361">
        <v>2033</v>
      </c>
      <c r="N41" s="361">
        <v>2034</v>
      </c>
      <c r="O41" s="361">
        <v>2035</v>
      </c>
      <c r="P41" s="361">
        <v>2036</v>
      </c>
      <c r="Q41" s="361">
        <v>2037</v>
      </c>
      <c r="R41" s="361">
        <v>2038</v>
      </c>
      <c r="S41" s="361">
        <v>2039</v>
      </c>
      <c r="T41" s="361">
        <v>2040</v>
      </c>
      <c r="U41" s="361">
        <v>2041</v>
      </c>
      <c r="V41" s="361">
        <v>2042</v>
      </c>
      <c r="W41" s="361">
        <v>2043</v>
      </c>
      <c r="X41" s="361">
        <v>2044</v>
      </c>
      <c r="Y41" s="361">
        <v>2045</v>
      </c>
      <c r="Z41" s="361">
        <v>2046</v>
      </c>
      <c r="AA41" s="361">
        <v>2047</v>
      </c>
      <c r="AB41" s="361">
        <v>2048</v>
      </c>
      <c r="AC41" s="361">
        <v>2049</v>
      </c>
      <c r="AD41" s="361">
        <v>2050</v>
      </c>
      <c r="AE41" s="361">
        <v>2051</v>
      </c>
      <c r="AF41" s="361">
        <v>2052</v>
      </c>
      <c r="AG41" s="361">
        <v>2053</v>
      </c>
      <c r="AH41" s="361">
        <v>2054</v>
      </c>
      <c r="AI41" s="361">
        <v>2055</v>
      </c>
      <c r="AJ41" s="361">
        <v>2056</v>
      </c>
      <c r="AK41" s="361">
        <v>2057</v>
      </c>
      <c r="AL41" s="361">
        <v>2058</v>
      </c>
      <c r="AM41" s="361">
        <v>2059</v>
      </c>
      <c r="AN41" s="361">
        <v>2060</v>
      </c>
      <c r="AO41" s="361">
        <v>2061</v>
      </c>
      <c r="AP41" s="361">
        <v>2062</v>
      </c>
      <c r="AQ41" s="361">
        <v>2063</v>
      </c>
      <c r="AR41" s="361">
        <v>2064</v>
      </c>
      <c r="AS41" s="361">
        <v>2065</v>
      </c>
      <c r="AT41" s="361">
        <v>2066</v>
      </c>
      <c r="AU41" s="361">
        <v>2067</v>
      </c>
      <c r="AV41" s="361">
        <v>2068</v>
      </c>
      <c r="AW41" s="361">
        <v>2069</v>
      </c>
      <c r="AX41" s="361">
        <v>2070</v>
      </c>
      <c r="AY41" s="361">
        <v>2071</v>
      </c>
    </row>
    <row r="42" spans="1:51" x14ac:dyDescent="0.25">
      <c r="A42" s="307" t="s">
        <v>260</v>
      </c>
      <c r="B42" s="308">
        <v>0.06</v>
      </c>
      <c r="C42" s="308">
        <v>4.7E-2</v>
      </c>
      <c r="D42" s="308">
        <v>0.04</v>
      </c>
      <c r="E42" s="308">
        <v>0.04</v>
      </c>
      <c r="F42" s="308">
        <v>0.04</v>
      </c>
      <c r="G42" s="308">
        <v>0.04</v>
      </c>
      <c r="H42" s="308">
        <v>0.04</v>
      </c>
      <c r="I42" s="308">
        <v>0.04</v>
      </c>
      <c r="J42" s="308">
        <v>0.04</v>
      </c>
      <c r="K42" s="308">
        <v>0.04</v>
      </c>
      <c r="L42" s="308">
        <v>0.04</v>
      </c>
      <c r="M42" s="308">
        <v>0.04</v>
      </c>
      <c r="N42" s="308">
        <v>0.04</v>
      </c>
      <c r="O42" s="308">
        <v>0.04</v>
      </c>
      <c r="P42" s="308">
        <v>0.04</v>
      </c>
      <c r="Q42" s="308">
        <v>0.04</v>
      </c>
      <c r="R42" s="308">
        <v>0.04</v>
      </c>
      <c r="S42" s="308">
        <v>0.04</v>
      </c>
      <c r="T42" s="308">
        <v>0.04</v>
      </c>
      <c r="U42" s="308">
        <v>0.04</v>
      </c>
      <c r="V42" s="308">
        <v>0.04</v>
      </c>
      <c r="W42" s="308">
        <v>0.04</v>
      </c>
      <c r="X42" s="308">
        <v>0.04</v>
      </c>
      <c r="Y42" s="308">
        <v>0.04</v>
      </c>
      <c r="Z42" s="308">
        <v>0.04</v>
      </c>
      <c r="AA42" s="308">
        <v>0.04</v>
      </c>
      <c r="AB42" s="308">
        <v>0.04</v>
      </c>
      <c r="AC42" s="308">
        <v>0.04</v>
      </c>
      <c r="AD42" s="308">
        <v>0.04</v>
      </c>
      <c r="AE42" s="308">
        <v>0.04</v>
      </c>
      <c r="AF42" s="308">
        <v>0.04</v>
      </c>
      <c r="AG42" s="308">
        <v>0.04</v>
      </c>
      <c r="AH42" s="308">
        <v>0.04</v>
      </c>
      <c r="AI42" s="308">
        <v>0.04</v>
      </c>
      <c r="AJ42" s="308">
        <v>0.04</v>
      </c>
      <c r="AK42" s="308">
        <v>0.04</v>
      </c>
      <c r="AL42" s="308">
        <v>0.04</v>
      </c>
      <c r="AM42" s="308">
        <v>0.04</v>
      </c>
      <c r="AN42" s="308">
        <v>0.04</v>
      </c>
      <c r="AO42" s="308">
        <v>0.04</v>
      </c>
      <c r="AP42" s="308">
        <v>0.04</v>
      </c>
      <c r="AQ42" s="308">
        <v>0.04</v>
      </c>
      <c r="AR42" s="308">
        <v>0.04</v>
      </c>
      <c r="AS42" s="308">
        <v>0.04</v>
      </c>
      <c r="AT42" s="308">
        <v>0.04</v>
      </c>
      <c r="AU42" s="308">
        <v>0.04</v>
      </c>
      <c r="AV42" s="308">
        <v>0.04</v>
      </c>
      <c r="AW42" s="308">
        <v>0.04</v>
      </c>
      <c r="AX42" s="308">
        <v>0.04</v>
      </c>
      <c r="AY42" s="308">
        <v>0.04</v>
      </c>
    </row>
    <row r="43" spans="1:51" x14ac:dyDescent="0.25">
      <c r="A43" s="307" t="s">
        <v>259</v>
      </c>
      <c r="B43" s="308">
        <v>0.06</v>
      </c>
      <c r="C43" s="308">
        <v>0.10982000000000003</v>
      </c>
      <c r="D43" s="308">
        <v>0.15421280000000004</v>
      </c>
      <c r="E43" s="308">
        <v>0.20038131199999998</v>
      </c>
      <c r="F43" s="308">
        <v>0.24839656447999992</v>
      </c>
      <c r="G43" s="308">
        <v>0.29833242705920004</v>
      </c>
      <c r="H43" s="308">
        <v>0.35026572414156809</v>
      </c>
      <c r="I43" s="308">
        <v>0.40427635310723087</v>
      </c>
      <c r="J43" s="308">
        <v>0.46044740723152011</v>
      </c>
      <c r="K43" s="308">
        <v>0.51886530352078086</v>
      </c>
      <c r="L43" s="308">
        <v>0.5796199156616122</v>
      </c>
      <c r="M43" s="308">
        <v>0.64280471228807667</v>
      </c>
      <c r="N43" s="308">
        <v>0.70851690077959972</v>
      </c>
      <c r="O43" s="308">
        <v>0.77685757681078371</v>
      </c>
      <c r="P43" s="308">
        <v>0.84793187988321517</v>
      </c>
      <c r="Q43" s="308">
        <v>0.92184915507854392</v>
      </c>
      <c r="R43" s="308">
        <v>0.99872312128168583</v>
      </c>
      <c r="S43" s="308">
        <v>1.0786720461329535</v>
      </c>
      <c r="T43" s="308">
        <v>1.1618189279782718</v>
      </c>
      <c r="U43" s="308">
        <v>1.2482916850974028</v>
      </c>
      <c r="V43" s="308">
        <v>1.338223352501299</v>
      </c>
      <c r="W43" s="308">
        <v>1.431752286601351</v>
      </c>
      <c r="X43" s="308">
        <v>1.5290223780654051</v>
      </c>
      <c r="Y43" s="308">
        <v>1.6301832731880213</v>
      </c>
      <c r="Z43" s="308">
        <v>1.7353906041155422</v>
      </c>
      <c r="AA43" s="308">
        <v>1.8448062282801638</v>
      </c>
      <c r="AB43" s="308">
        <v>1.9585984774113703</v>
      </c>
      <c r="AC43" s="308">
        <v>2.0769424165078254</v>
      </c>
      <c r="AD43" s="308">
        <v>2.2000201131681387</v>
      </c>
      <c r="AE43" s="308">
        <v>2.3280209176948645</v>
      </c>
      <c r="AF43" s="308">
        <v>2.461141754402659</v>
      </c>
      <c r="AG43" s="308">
        <v>2.5995874245787656</v>
      </c>
      <c r="AH43" s="308">
        <v>2.7435709215619162</v>
      </c>
      <c r="AI43" s="308">
        <v>2.8933137584243931</v>
      </c>
      <c r="AJ43" s="308">
        <v>3.0490463087613691</v>
      </c>
      <c r="AK43" s="308">
        <v>3.211008161111824</v>
      </c>
      <c r="AL43" s="308">
        <v>3.3794484875562967</v>
      </c>
      <c r="AM43" s="308">
        <v>3.5546264270585484</v>
      </c>
      <c r="AN43" s="308">
        <v>3.7368114841408904</v>
      </c>
      <c r="AO43" s="308">
        <v>3.926283943506526</v>
      </c>
      <c r="AP43" s="308">
        <v>4.1233353012467875</v>
      </c>
      <c r="AQ43" s="308">
        <v>4.3282687132966595</v>
      </c>
      <c r="AR43" s="308">
        <v>4.5413994618285258</v>
      </c>
      <c r="AS43" s="308">
        <v>4.7630554403016667</v>
      </c>
      <c r="AT43" s="308">
        <v>4.9935776579137334</v>
      </c>
      <c r="AU43" s="308">
        <v>5.2333207642302826</v>
      </c>
      <c r="AV43" s="308">
        <v>5.4826535947994941</v>
      </c>
      <c r="AW43" s="308">
        <v>5.7419597385914738</v>
      </c>
      <c r="AX43" s="308">
        <v>6.0116381281351332</v>
      </c>
      <c r="AY43" s="308">
        <v>6.292103653260539</v>
      </c>
    </row>
    <row r="44" spans="1:51" ht="16.5" thickBot="1" x14ac:dyDescent="0.3">
      <c r="A44" s="309" t="s">
        <v>527</v>
      </c>
      <c r="B44" s="310">
        <v>6611768.5199999996</v>
      </c>
      <c r="C44" s="310">
        <v>0</v>
      </c>
      <c r="D44" s="310">
        <v>1907812.6426659012</v>
      </c>
      <c r="E44" s="310">
        <v>1965009.5123170516</v>
      </c>
      <c r="F44" s="310">
        <v>2023921.834361437</v>
      </c>
      <c r="G44" s="310">
        <v>2084601.4323084673</v>
      </c>
      <c r="H44" s="310">
        <v>2147101.4164365255</v>
      </c>
      <c r="I44" s="310">
        <v>2211476.4002050133</v>
      </c>
      <c r="J44" s="310">
        <v>2277782.6370424712</v>
      </c>
      <c r="K44" s="310">
        <v>2346078.0592362424</v>
      </c>
      <c r="L44" s="310">
        <v>2416422.3420555461</v>
      </c>
      <c r="M44" s="310">
        <v>2488876.9562158207</v>
      </c>
      <c r="N44" s="310">
        <v>2563310.4521598346</v>
      </c>
      <c r="O44" s="310">
        <v>2640133.6513077519</v>
      </c>
      <c r="P44" s="310">
        <v>2719261.5509744184</v>
      </c>
      <c r="Q44" s="310">
        <v>2800763.2829702524</v>
      </c>
      <c r="R44" s="310">
        <v>2884710.0706546269</v>
      </c>
      <c r="S44" s="310">
        <v>2971175.2580660856</v>
      </c>
      <c r="T44" s="310">
        <v>3060234.4031390022</v>
      </c>
      <c r="U44" s="310">
        <v>3151965.3243119186</v>
      </c>
      <c r="V44" s="310">
        <v>3246448.1704400433</v>
      </c>
      <c r="W44" s="310">
        <v>3343765.5023598345</v>
      </c>
      <c r="X44" s="310">
        <v>3442606.3388924203</v>
      </c>
      <c r="Y44" s="310">
        <v>3545732.3059908873</v>
      </c>
      <c r="Z44" s="310">
        <v>3651952.0493090041</v>
      </c>
      <c r="AA44" s="310">
        <v>3761358.3880109368</v>
      </c>
      <c r="AB44" s="310">
        <v>3874046.9171067034</v>
      </c>
      <c r="AC44" s="310">
        <v>3990116.1005623033</v>
      </c>
      <c r="AD44" s="310">
        <v>4109667.3585904711</v>
      </c>
      <c r="AE44" s="310">
        <v>4232805.1549414201</v>
      </c>
      <c r="AF44" s="310">
        <v>4359637.0841936041</v>
      </c>
      <c r="AG44" s="310">
        <v>4490273.9706832198</v>
      </c>
      <c r="AH44" s="310">
        <v>4624829.9674337376</v>
      </c>
      <c r="AI44" s="310">
        <v>4763422.6434466373</v>
      </c>
      <c r="AJ44" s="310">
        <v>4906173.1000890872</v>
      </c>
      <c r="AK44" s="310">
        <v>5053206.0700234529</v>
      </c>
      <c r="AL44" s="310">
        <v>5204650.0277755857</v>
      </c>
      <c r="AM44" s="310">
        <v>5360637.3061224865</v>
      </c>
      <c r="AN44" s="310">
        <v>5521304.2008412043</v>
      </c>
      <c r="AO44" s="310">
        <v>5686791.1045546541</v>
      </c>
      <c r="AP44" s="310">
        <v>5857242.6114805201</v>
      </c>
      <c r="AQ44" s="310">
        <v>6032807.662915837</v>
      </c>
      <c r="AR44" s="310">
        <v>6213639.6694440357</v>
      </c>
      <c r="AS44" s="310">
        <v>6399896.6331420038</v>
      </c>
      <c r="AT44" s="310">
        <v>6591741.30470342</v>
      </c>
      <c r="AU44" s="310">
        <v>6789341.3172845859</v>
      </c>
      <c r="AV44" s="310">
        <v>6992869.3319890033</v>
      </c>
      <c r="AW44" s="310">
        <v>7202503.1891713357</v>
      </c>
      <c r="AX44" s="310">
        <v>7418426.0597413862</v>
      </c>
      <c r="AY44" s="310">
        <v>7640826.613926203</v>
      </c>
    </row>
    <row r="45" spans="1:51" x14ac:dyDescent="0.25">
      <c r="A45" s="362" t="s">
        <v>528</v>
      </c>
      <c r="B45" s="363">
        <v>6611.7685199999996</v>
      </c>
      <c r="C45" s="363">
        <v>0</v>
      </c>
      <c r="D45" s="363">
        <v>1907.8126426659012</v>
      </c>
      <c r="E45" s="363">
        <v>1965.0095123170518</v>
      </c>
      <c r="F45" s="363">
        <v>2023.921834361437</v>
      </c>
      <c r="G45" s="363">
        <v>2084.6014323084673</v>
      </c>
      <c r="H45" s="363">
        <v>2147.1014164365256</v>
      </c>
      <c r="I45" s="363">
        <v>2211.4764002050133</v>
      </c>
      <c r="J45" s="363">
        <v>2277.7826370424714</v>
      </c>
      <c r="K45" s="363">
        <v>2346.0780592362426</v>
      </c>
      <c r="L45" s="363">
        <v>2416.4223420555463</v>
      </c>
      <c r="M45" s="363">
        <v>2488.8769562158209</v>
      </c>
      <c r="N45" s="363">
        <v>2563.3104521598348</v>
      </c>
      <c r="O45" s="363">
        <v>2640.1336513077517</v>
      </c>
      <c r="P45" s="363">
        <v>2719.2615509744182</v>
      </c>
      <c r="Q45" s="363">
        <v>2800.7632829702525</v>
      </c>
      <c r="R45" s="363">
        <v>2884.7100706546271</v>
      </c>
      <c r="S45" s="363">
        <v>2971.1752580660855</v>
      </c>
      <c r="T45" s="363">
        <v>3060.2344031390021</v>
      </c>
      <c r="U45" s="363">
        <v>3151.9653243119187</v>
      </c>
      <c r="V45" s="363">
        <v>3246.4481704400432</v>
      </c>
      <c r="W45" s="363">
        <v>3343.7655023598345</v>
      </c>
      <c r="X45" s="363">
        <v>3442.6063388924204</v>
      </c>
      <c r="Y45" s="363">
        <v>3545.7323059908872</v>
      </c>
      <c r="Z45" s="363">
        <v>3651.952049309004</v>
      </c>
      <c r="AA45" s="363">
        <v>3761.3583880109368</v>
      </c>
      <c r="AB45" s="363">
        <v>3874.0469171067034</v>
      </c>
      <c r="AC45" s="363">
        <v>3990.1161005623035</v>
      </c>
      <c r="AD45" s="363">
        <v>4109.6673585904709</v>
      </c>
      <c r="AE45" s="363">
        <v>4232.8051549414204</v>
      </c>
      <c r="AF45" s="363">
        <v>4359.6370841936041</v>
      </c>
      <c r="AG45" s="363">
        <v>4490.2739706832199</v>
      </c>
      <c r="AH45" s="363">
        <v>4624.8299674337377</v>
      </c>
      <c r="AI45" s="363">
        <v>4763.4226434466373</v>
      </c>
      <c r="AJ45" s="363">
        <v>4906.1731000890868</v>
      </c>
      <c r="AK45" s="363">
        <v>5053.2060700234533</v>
      </c>
      <c r="AL45" s="363">
        <v>5204.6500277755858</v>
      </c>
      <c r="AM45" s="363">
        <v>5360.6373061224867</v>
      </c>
      <c r="AN45" s="363">
        <v>5521.304200841204</v>
      </c>
      <c r="AO45" s="363">
        <v>5686.7911045546543</v>
      </c>
      <c r="AP45" s="363">
        <v>5857.2426114805203</v>
      </c>
      <c r="AQ45" s="363">
        <v>6032.8076629158368</v>
      </c>
      <c r="AR45" s="363">
        <v>6213.6396694440355</v>
      </c>
      <c r="AS45" s="363">
        <v>6399.8966331420042</v>
      </c>
      <c r="AT45" s="363">
        <v>6591.7413047034197</v>
      </c>
      <c r="AU45" s="363">
        <v>6789.3413172845858</v>
      </c>
      <c r="AV45" s="363">
        <v>6992.8693319890035</v>
      </c>
      <c r="AW45" s="363">
        <v>7202.5031891713361</v>
      </c>
      <c r="AX45" s="363">
        <v>7418.4260597413859</v>
      </c>
      <c r="AY45" s="363">
        <v>7640.8266139262032</v>
      </c>
    </row>
    <row r="46" spans="1:51" x14ac:dyDescent="0.25">
      <c r="A46" s="364" t="s">
        <v>529</v>
      </c>
      <c r="B46" s="365">
        <v>0</v>
      </c>
      <c r="C46" s="365">
        <v>592.62197912294846</v>
      </c>
      <c r="D46" s="365">
        <v>592.62197912294846</v>
      </c>
      <c r="E46" s="365">
        <v>592.62197912294846</v>
      </c>
      <c r="F46" s="365">
        <v>592.62197912294846</v>
      </c>
      <c r="G46" s="365">
        <v>592.62197912294846</v>
      </c>
      <c r="H46" s="365">
        <v>592.62197912294846</v>
      </c>
      <c r="I46" s="365">
        <v>592.62197912294846</v>
      </c>
      <c r="J46" s="365">
        <v>592.62197912294846</v>
      </c>
      <c r="K46" s="365">
        <v>592.62197912294846</v>
      </c>
      <c r="L46" s="365">
        <v>592.62197912294846</v>
      </c>
      <c r="M46" s="365">
        <v>592.62197912294846</v>
      </c>
      <c r="N46" s="365">
        <v>592.62197912294846</v>
      </c>
      <c r="O46" s="365">
        <v>592.62197912294846</v>
      </c>
      <c r="P46" s="365">
        <v>592.62197912294846</v>
      </c>
      <c r="Q46" s="365">
        <v>592.62197912294846</v>
      </c>
      <c r="R46" s="365">
        <v>592.62197912294846</v>
      </c>
      <c r="S46" s="365">
        <v>592.62197912294846</v>
      </c>
      <c r="T46" s="365">
        <v>592.62197912294846</v>
      </c>
      <c r="U46" s="365">
        <v>592.62197912294846</v>
      </c>
      <c r="V46" s="365">
        <v>592.62197912294846</v>
      </c>
      <c r="W46" s="365">
        <v>592.62197912294846</v>
      </c>
      <c r="X46" s="365">
        <v>592.62197912294846</v>
      </c>
      <c r="Y46" s="365">
        <v>592.62197912294846</v>
      </c>
      <c r="Z46" s="365">
        <v>592.62197912294846</v>
      </c>
      <c r="AA46" s="365">
        <v>592.62197912294846</v>
      </c>
      <c r="AB46" s="365">
        <v>592.62197912294846</v>
      </c>
      <c r="AC46" s="365">
        <v>592.62197912294846</v>
      </c>
      <c r="AD46" s="365">
        <v>592.62197912294846</v>
      </c>
      <c r="AE46" s="365">
        <v>592.62197912294846</v>
      </c>
      <c r="AF46" s="365">
        <v>592.62197912294846</v>
      </c>
      <c r="AG46" s="365">
        <v>592.62197912294846</v>
      </c>
      <c r="AH46" s="365">
        <v>592.62197912294846</v>
      </c>
      <c r="AI46" s="365">
        <v>592.62197912294846</v>
      </c>
      <c r="AJ46" s="365">
        <v>592.62197912294846</v>
      </c>
      <c r="AK46" s="365">
        <v>592.62197912294846</v>
      </c>
      <c r="AL46" s="365">
        <v>592.62197912294846</v>
      </c>
      <c r="AM46" s="365">
        <v>592.62197912294846</v>
      </c>
      <c r="AN46" s="365">
        <v>592.62197912294846</v>
      </c>
      <c r="AO46" s="365">
        <v>592.62197912294846</v>
      </c>
      <c r="AP46" s="365">
        <v>592.62197912294846</v>
      </c>
      <c r="AQ46" s="365">
        <v>592.62197912294846</v>
      </c>
      <c r="AR46" s="365">
        <v>592.62197912294846</v>
      </c>
      <c r="AS46" s="365">
        <v>592.62197912294846</v>
      </c>
      <c r="AT46" s="365">
        <v>592.62197912294846</v>
      </c>
      <c r="AU46" s="365">
        <v>592.62197912294846</v>
      </c>
      <c r="AV46" s="365">
        <v>592.62197912294846</v>
      </c>
      <c r="AW46" s="365">
        <v>592.62197912294846</v>
      </c>
      <c r="AX46" s="365">
        <v>592.62197912294846</v>
      </c>
      <c r="AY46" s="365">
        <v>0</v>
      </c>
    </row>
    <row r="47" spans="1:51" x14ac:dyDescent="0.25">
      <c r="A47" s="364" t="s">
        <v>530</v>
      </c>
      <c r="B47" s="366">
        <v>0</v>
      </c>
      <c r="C47" s="366">
        <v>0</v>
      </c>
      <c r="D47" s="366">
        <v>0</v>
      </c>
      <c r="E47" s="366">
        <v>0</v>
      </c>
      <c r="F47" s="366">
        <v>0</v>
      </c>
      <c r="G47" s="366">
        <v>0</v>
      </c>
      <c r="H47" s="366">
        <v>0</v>
      </c>
      <c r="I47" s="366">
        <v>0</v>
      </c>
      <c r="J47" s="366">
        <v>0</v>
      </c>
      <c r="K47" s="366">
        <v>0</v>
      </c>
      <c r="L47" s="366">
        <v>0</v>
      </c>
      <c r="M47" s="366">
        <v>0</v>
      </c>
      <c r="N47" s="366">
        <v>0</v>
      </c>
      <c r="O47" s="366">
        <v>0</v>
      </c>
      <c r="P47" s="366">
        <v>0</v>
      </c>
      <c r="Q47" s="366">
        <v>0</v>
      </c>
      <c r="R47" s="366">
        <v>0</v>
      </c>
      <c r="S47" s="366">
        <v>0</v>
      </c>
      <c r="T47" s="366">
        <v>0</v>
      </c>
      <c r="U47" s="366">
        <v>0</v>
      </c>
      <c r="V47" s="366">
        <v>0</v>
      </c>
      <c r="W47" s="366">
        <v>0</v>
      </c>
      <c r="X47" s="366">
        <v>0</v>
      </c>
      <c r="Y47" s="366">
        <v>0</v>
      </c>
      <c r="Z47" s="366">
        <v>0</v>
      </c>
      <c r="AA47" s="366">
        <v>0</v>
      </c>
      <c r="AB47" s="366">
        <v>0</v>
      </c>
      <c r="AC47" s="366">
        <v>0</v>
      </c>
      <c r="AD47" s="366">
        <v>0</v>
      </c>
      <c r="AE47" s="366">
        <v>0</v>
      </c>
      <c r="AF47" s="366">
        <v>0</v>
      </c>
      <c r="AG47" s="366">
        <v>0</v>
      </c>
      <c r="AH47" s="366">
        <v>0</v>
      </c>
      <c r="AI47" s="366">
        <v>0</v>
      </c>
      <c r="AJ47" s="366">
        <v>0</v>
      </c>
      <c r="AK47" s="366">
        <v>0</v>
      </c>
      <c r="AL47" s="366">
        <v>0</v>
      </c>
      <c r="AM47" s="366">
        <v>0</v>
      </c>
      <c r="AN47" s="366">
        <v>0</v>
      </c>
      <c r="AO47" s="366">
        <v>0</v>
      </c>
      <c r="AP47" s="366">
        <v>0</v>
      </c>
      <c r="AQ47" s="366">
        <v>0</v>
      </c>
      <c r="AR47" s="366">
        <v>0</v>
      </c>
      <c r="AS47" s="366">
        <v>0</v>
      </c>
      <c r="AT47" s="366">
        <v>0</v>
      </c>
      <c r="AU47" s="366">
        <v>0</v>
      </c>
      <c r="AV47" s="366">
        <v>0</v>
      </c>
      <c r="AW47" s="366">
        <v>0</v>
      </c>
      <c r="AX47" s="366">
        <v>0</v>
      </c>
      <c r="AY47" s="366">
        <v>0</v>
      </c>
    </row>
    <row r="48" spans="1:51" hidden="1" x14ac:dyDescent="0.25">
      <c r="A48" s="364" t="s">
        <v>555</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4"/>
      <c r="AL48" s="364"/>
      <c r="AM48" s="364"/>
      <c r="AN48" s="364"/>
      <c r="AO48" s="364"/>
      <c r="AP48" s="364"/>
      <c r="AQ48" s="364"/>
      <c r="AR48" s="364"/>
      <c r="AS48" s="364"/>
      <c r="AT48" s="364"/>
      <c r="AU48" s="364"/>
      <c r="AV48" s="364"/>
      <c r="AW48" s="364"/>
      <c r="AX48" s="364"/>
      <c r="AY48" s="364"/>
    </row>
    <row r="49" spans="1:51" hidden="1" x14ac:dyDescent="0.25">
      <c r="M49" s="284"/>
    </row>
    <row r="50" spans="1:51" hidden="1" x14ac:dyDescent="0.25">
      <c r="M50" s="284"/>
    </row>
    <row r="51" spans="1:51" hidden="1" x14ac:dyDescent="0.25">
      <c r="M51" s="284"/>
    </row>
    <row r="52" spans="1:51" hidden="1" x14ac:dyDescent="0.25">
      <c r="M52" s="284"/>
    </row>
    <row r="53" spans="1:51" hidden="1" x14ac:dyDescent="0.25">
      <c r="M53" s="284"/>
    </row>
    <row r="54" spans="1:51" hidden="1" x14ac:dyDescent="0.25">
      <c r="M54" s="284"/>
    </row>
    <row r="55" spans="1:51" x14ac:dyDescent="0.25">
      <c r="M55" s="284"/>
    </row>
    <row r="56" spans="1:51" ht="16.5" thickBot="1" x14ac:dyDescent="0.3">
      <c r="A56" s="313"/>
      <c r="B56" s="314"/>
      <c r="C56" s="314"/>
      <c r="D56" s="314"/>
      <c r="E56" s="314"/>
      <c r="F56" s="314"/>
      <c r="G56" s="314"/>
      <c r="H56" s="314"/>
      <c r="I56" s="314"/>
      <c r="J56" s="314"/>
      <c r="K56" s="314"/>
      <c r="L56" s="315"/>
      <c r="M56" s="315"/>
      <c r="N56" s="315"/>
      <c r="O56" s="315"/>
      <c r="P56" s="315"/>
      <c r="Q56" s="315"/>
      <c r="R56" s="315"/>
      <c r="S56" s="315"/>
      <c r="T56" s="315"/>
      <c r="U56" s="315"/>
      <c r="V56" s="315"/>
    </row>
    <row r="57" spans="1:51" x14ac:dyDescent="0.25">
      <c r="A57" s="311" t="s">
        <v>531</v>
      </c>
      <c r="B57" s="360">
        <f>B41</f>
        <v>2022</v>
      </c>
      <c r="C57" s="360">
        <f t="shared" ref="C57:AY57" si="0">C41</f>
        <v>2023</v>
      </c>
      <c r="D57" s="360">
        <f t="shared" si="0"/>
        <v>2024</v>
      </c>
      <c r="E57" s="360">
        <f t="shared" si="0"/>
        <v>2025</v>
      </c>
      <c r="F57" s="360">
        <f t="shared" si="0"/>
        <v>2026</v>
      </c>
      <c r="G57" s="360">
        <f t="shared" si="0"/>
        <v>2027</v>
      </c>
      <c r="H57" s="360">
        <f t="shared" si="0"/>
        <v>2028</v>
      </c>
      <c r="I57" s="360">
        <f t="shared" si="0"/>
        <v>2029</v>
      </c>
      <c r="J57" s="360">
        <f t="shared" si="0"/>
        <v>2030</v>
      </c>
      <c r="K57" s="360">
        <f t="shared" si="0"/>
        <v>2031</v>
      </c>
      <c r="L57" s="360">
        <f t="shared" si="0"/>
        <v>2032</v>
      </c>
      <c r="M57" s="360">
        <f t="shared" si="0"/>
        <v>2033</v>
      </c>
      <c r="N57" s="360">
        <f t="shared" si="0"/>
        <v>2034</v>
      </c>
      <c r="O57" s="360">
        <f t="shared" si="0"/>
        <v>2035</v>
      </c>
      <c r="P57" s="360">
        <f t="shared" si="0"/>
        <v>2036</v>
      </c>
      <c r="Q57" s="360">
        <f t="shared" si="0"/>
        <v>2037</v>
      </c>
      <c r="R57" s="360">
        <f t="shared" si="0"/>
        <v>2038</v>
      </c>
      <c r="S57" s="360">
        <f t="shared" si="0"/>
        <v>2039</v>
      </c>
      <c r="T57" s="360">
        <f t="shared" si="0"/>
        <v>2040</v>
      </c>
      <c r="U57" s="360">
        <f t="shared" si="0"/>
        <v>2041</v>
      </c>
      <c r="V57" s="360">
        <f t="shared" si="0"/>
        <v>2042</v>
      </c>
      <c r="W57" s="360">
        <f t="shared" si="0"/>
        <v>2043</v>
      </c>
      <c r="X57" s="360">
        <f t="shared" si="0"/>
        <v>2044</v>
      </c>
      <c r="Y57" s="360">
        <f t="shared" si="0"/>
        <v>2045</v>
      </c>
      <c r="Z57" s="360">
        <f t="shared" si="0"/>
        <v>2046</v>
      </c>
      <c r="AA57" s="360">
        <f t="shared" si="0"/>
        <v>2047</v>
      </c>
      <c r="AB57" s="360">
        <f t="shared" si="0"/>
        <v>2048</v>
      </c>
      <c r="AC57" s="360">
        <f t="shared" si="0"/>
        <v>2049</v>
      </c>
      <c r="AD57" s="360">
        <f t="shared" si="0"/>
        <v>2050</v>
      </c>
      <c r="AE57" s="360">
        <f t="shared" si="0"/>
        <v>2051</v>
      </c>
      <c r="AF57" s="360">
        <f t="shared" si="0"/>
        <v>2052</v>
      </c>
      <c r="AG57" s="360">
        <f t="shared" si="0"/>
        <v>2053</v>
      </c>
      <c r="AH57" s="360">
        <f t="shared" si="0"/>
        <v>2054</v>
      </c>
      <c r="AI57" s="360">
        <f t="shared" si="0"/>
        <v>2055</v>
      </c>
      <c r="AJ57" s="360">
        <f t="shared" si="0"/>
        <v>2056</v>
      </c>
      <c r="AK57" s="360">
        <f t="shared" si="0"/>
        <v>2057</v>
      </c>
      <c r="AL57" s="360">
        <f t="shared" si="0"/>
        <v>2058</v>
      </c>
      <c r="AM57" s="360">
        <f t="shared" si="0"/>
        <v>2059</v>
      </c>
      <c r="AN57" s="360">
        <f t="shared" si="0"/>
        <v>2060</v>
      </c>
      <c r="AO57" s="360">
        <f t="shared" si="0"/>
        <v>2061</v>
      </c>
      <c r="AP57" s="360">
        <f t="shared" si="0"/>
        <v>2062</v>
      </c>
      <c r="AQ57" s="360">
        <f t="shared" si="0"/>
        <v>2063</v>
      </c>
      <c r="AR57" s="360">
        <f t="shared" si="0"/>
        <v>2064</v>
      </c>
      <c r="AS57" s="360">
        <f t="shared" si="0"/>
        <v>2065</v>
      </c>
      <c r="AT57" s="360">
        <f t="shared" si="0"/>
        <v>2066</v>
      </c>
      <c r="AU57" s="360">
        <f t="shared" si="0"/>
        <v>2067</v>
      </c>
      <c r="AV57" s="360">
        <f t="shared" si="0"/>
        <v>2068</v>
      </c>
      <c r="AW57" s="360">
        <f t="shared" si="0"/>
        <v>2069</v>
      </c>
      <c r="AX57" s="360">
        <f t="shared" si="0"/>
        <v>2070</v>
      </c>
      <c r="AY57" s="360">
        <f t="shared" si="0"/>
        <v>2071</v>
      </c>
    </row>
    <row r="58" spans="1:51" x14ac:dyDescent="0.25">
      <c r="A58" s="316" t="s">
        <v>258</v>
      </c>
      <c r="B58" s="317">
        <v>6611768.5199999996</v>
      </c>
      <c r="C58" s="317">
        <v>0</v>
      </c>
      <c r="D58" s="317">
        <v>1907812.6426659012</v>
      </c>
      <c r="E58" s="317">
        <v>1965009.5123170516</v>
      </c>
      <c r="F58" s="317">
        <v>2023921.834361437</v>
      </c>
      <c r="G58" s="317">
        <v>2084601.4323084673</v>
      </c>
      <c r="H58" s="317">
        <v>2147101.4164365255</v>
      </c>
      <c r="I58" s="317">
        <v>2211476.4002050133</v>
      </c>
      <c r="J58" s="317">
        <v>2277782.6370424712</v>
      </c>
      <c r="K58" s="317">
        <v>2346078.0592362424</v>
      </c>
      <c r="L58" s="317">
        <v>2416422.3420555461</v>
      </c>
      <c r="M58" s="317">
        <v>2488876.9562158207</v>
      </c>
      <c r="N58" s="317">
        <v>2563310.4521598346</v>
      </c>
      <c r="O58" s="317">
        <v>2640133.6513077519</v>
      </c>
      <c r="P58" s="317">
        <v>2719261.5509744184</v>
      </c>
      <c r="Q58" s="317">
        <v>2800763.2829702524</v>
      </c>
      <c r="R58" s="317">
        <v>2884710.0706546269</v>
      </c>
      <c r="S58" s="317">
        <v>2971175.2580660856</v>
      </c>
      <c r="T58" s="317">
        <v>3060234.4031390022</v>
      </c>
      <c r="U58" s="317">
        <v>3151965.3243119186</v>
      </c>
      <c r="V58" s="317">
        <v>3246448.1704400433</v>
      </c>
      <c r="W58" s="317">
        <v>3343765.5023598345</v>
      </c>
      <c r="X58" s="317">
        <v>3442606.3388924203</v>
      </c>
      <c r="Y58" s="317">
        <v>3545732.3059908873</v>
      </c>
      <c r="Z58" s="317">
        <v>3651952.0493090041</v>
      </c>
      <c r="AA58" s="317">
        <v>3761358.3880109368</v>
      </c>
      <c r="AB58" s="317">
        <v>3874046.9171067034</v>
      </c>
      <c r="AC58" s="317">
        <v>3990116.1005623033</v>
      </c>
      <c r="AD58" s="317">
        <v>4109667.3585904711</v>
      </c>
      <c r="AE58" s="317">
        <v>4232805.1549414201</v>
      </c>
      <c r="AF58" s="317">
        <v>4359637.0841936041</v>
      </c>
      <c r="AG58" s="317">
        <v>4490273.9706832198</v>
      </c>
      <c r="AH58" s="317">
        <v>4624829.9674337376</v>
      </c>
      <c r="AI58" s="317">
        <v>4763422.6434466373</v>
      </c>
      <c r="AJ58" s="317">
        <v>4906173.1000890872</v>
      </c>
      <c r="AK58" s="317">
        <v>5053206.0700234529</v>
      </c>
      <c r="AL58" s="317">
        <v>5204650.0277755857</v>
      </c>
      <c r="AM58" s="317">
        <v>5360637.3061224865</v>
      </c>
      <c r="AN58" s="317">
        <v>5521304.2008412043</v>
      </c>
      <c r="AO58" s="317">
        <v>5686791.1045546541</v>
      </c>
      <c r="AP58" s="317">
        <v>5857242.6114805201</v>
      </c>
      <c r="AQ58" s="317">
        <v>6032807.662915837</v>
      </c>
      <c r="AR58" s="317">
        <v>6213639.6694440357</v>
      </c>
      <c r="AS58" s="317">
        <v>6399896.6331420038</v>
      </c>
      <c r="AT58" s="317">
        <v>6591741.30470342</v>
      </c>
      <c r="AU58" s="317">
        <v>6789341.3172845859</v>
      </c>
      <c r="AV58" s="317">
        <v>6992869.3319890033</v>
      </c>
      <c r="AW58" s="317">
        <v>7202503.1891713357</v>
      </c>
      <c r="AX58" s="317">
        <v>7418426.0597413862</v>
      </c>
      <c r="AY58" s="317">
        <v>7640826.613926203</v>
      </c>
    </row>
    <row r="59" spans="1:51" x14ac:dyDescent="0.25">
      <c r="A59" s="312" t="s">
        <v>257</v>
      </c>
      <c r="B59" s="318">
        <v>0</v>
      </c>
      <c r="C59" s="318">
        <v>-494066.13009818626</v>
      </c>
      <c r="D59" s="318">
        <v>-494063.87240524875</v>
      </c>
      <c r="E59" s="318">
        <v>-494061.61471231125</v>
      </c>
      <c r="F59" s="318">
        <v>-494059.35701937374</v>
      </c>
      <c r="G59" s="318">
        <v>-494057.09932643623</v>
      </c>
      <c r="H59" s="318">
        <v>-494054.84163349873</v>
      </c>
      <c r="I59" s="318">
        <v>-494052.58394056122</v>
      </c>
      <c r="J59" s="318">
        <v>-494050.32624762371</v>
      </c>
      <c r="K59" s="318">
        <v>-494048.06855468621</v>
      </c>
      <c r="L59" s="318">
        <v>-494045.81086174876</v>
      </c>
      <c r="M59" s="318">
        <v>-494043.55316881125</v>
      </c>
      <c r="N59" s="318">
        <v>-494041.29547587375</v>
      </c>
      <c r="O59" s="318">
        <v>-494039.03778293624</v>
      </c>
      <c r="P59" s="318">
        <v>-494036.78008999873</v>
      </c>
      <c r="Q59" s="318">
        <v>-494034.52239706123</v>
      </c>
      <c r="R59" s="318">
        <v>-494032.26470412372</v>
      </c>
      <c r="S59" s="318">
        <v>-494030.00701118622</v>
      </c>
      <c r="T59" s="318">
        <v>-494027.74931824871</v>
      </c>
      <c r="U59" s="318">
        <v>-494025.49162531126</v>
      </c>
      <c r="V59" s="318">
        <v>-494023.23393237375</v>
      </c>
      <c r="W59" s="318">
        <v>-494020.97623943625</v>
      </c>
      <c r="X59" s="318">
        <v>-494018.71854649874</v>
      </c>
      <c r="Y59" s="318">
        <v>-494016.46085356124</v>
      </c>
      <c r="Z59" s="318">
        <v>-494014.20316062373</v>
      </c>
      <c r="AA59" s="318">
        <v>-494011.94546768622</v>
      </c>
      <c r="AB59" s="318">
        <v>-494009.68777474872</v>
      </c>
      <c r="AC59" s="318">
        <v>-494007.43008181121</v>
      </c>
      <c r="AD59" s="318">
        <v>-494005.17238887376</v>
      </c>
      <c r="AE59" s="318">
        <v>-494002.91469593626</v>
      </c>
      <c r="AF59" s="318">
        <v>-494000.65700299875</v>
      </c>
      <c r="AG59" s="318">
        <v>-493998.39931006124</v>
      </c>
      <c r="AH59" s="318">
        <v>-493996.14161712374</v>
      </c>
      <c r="AI59" s="318">
        <v>-493993.88392418623</v>
      </c>
      <c r="AJ59" s="318">
        <v>-493991.62623124872</v>
      </c>
      <c r="AK59" s="318">
        <v>-493989.36853831122</v>
      </c>
      <c r="AL59" s="318">
        <v>-493987.11084537371</v>
      </c>
      <c r="AM59" s="318">
        <v>-493984.85315243626</v>
      </c>
      <c r="AN59" s="318">
        <v>-493982.59545949876</v>
      </c>
      <c r="AO59" s="318">
        <v>-493980.33776656125</v>
      </c>
      <c r="AP59" s="318">
        <v>-493978.08007362374</v>
      </c>
      <c r="AQ59" s="318">
        <v>-493975.82238068624</v>
      </c>
      <c r="AR59" s="318">
        <v>-493973.56468774873</v>
      </c>
      <c r="AS59" s="318">
        <v>-493971.30699481122</v>
      </c>
      <c r="AT59" s="318">
        <v>-493969.04930187372</v>
      </c>
      <c r="AU59" s="318">
        <v>-493966.79160893621</v>
      </c>
      <c r="AV59" s="318">
        <v>-493964.53391599876</v>
      </c>
      <c r="AW59" s="318">
        <v>-493962.27622306126</v>
      </c>
      <c r="AX59" s="318">
        <v>-493960.01853012375</v>
      </c>
      <c r="AY59" s="318">
        <v>-106.11156806250007</v>
      </c>
    </row>
    <row r="60" spans="1:51" x14ac:dyDescent="0.25">
      <c r="A60" s="319" t="s">
        <v>495</v>
      </c>
      <c r="B60" s="318">
        <v>0</v>
      </c>
      <c r="C60" s="318">
        <v>-493851.64926912374</v>
      </c>
      <c r="D60" s="318">
        <v>-493851.64926912374</v>
      </c>
      <c r="E60" s="318">
        <v>-493851.64926912374</v>
      </c>
      <c r="F60" s="318">
        <v>-493851.64926912374</v>
      </c>
      <c r="G60" s="318">
        <v>-493851.64926912374</v>
      </c>
      <c r="H60" s="318">
        <v>-493851.64926912374</v>
      </c>
      <c r="I60" s="318">
        <v>-493851.64926912374</v>
      </c>
      <c r="J60" s="318">
        <v>-493851.64926912374</v>
      </c>
      <c r="K60" s="318">
        <v>-493851.64926912374</v>
      </c>
      <c r="L60" s="318">
        <v>-493851.64926912374</v>
      </c>
      <c r="M60" s="318">
        <v>-493851.64926912374</v>
      </c>
      <c r="N60" s="318">
        <v>-493851.64926912374</v>
      </c>
      <c r="O60" s="318">
        <v>-493851.64926912374</v>
      </c>
      <c r="P60" s="318">
        <v>-493851.64926912374</v>
      </c>
      <c r="Q60" s="318">
        <v>-493851.64926912374</v>
      </c>
      <c r="R60" s="318">
        <v>-493851.64926912374</v>
      </c>
      <c r="S60" s="318">
        <v>-493851.64926912374</v>
      </c>
      <c r="T60" s="318">
        <v>-493851.64926912374</v>
      </c>
      <c r="U60" s="318">
        <v>-493851.64926912374</v>
      </c>
      <c r="V60" s="318">
        <v>-493851.64926912374</v>
      </c>
      <c r="W60" s="318">
        <v>-493851.64926912374</v>
      </c>
      <c r="X60" s="318">
        <v>-493851.64926912374</v>
      </c>
      <c r="Y60" s="318">
        <v>-493851.64926912374</v>
      </c>
      <c r="Z60" s="318">
        <v>-493851.64926912374</v>
      </c>
      <c r="AA60" s="318">
        <v>-493851.64926912374</v>
      </c>
      <c r="AB60" s="318">
        <v>-493851.64926912374</v>
      </c>
      <c r="AC60" s="318">
        <v>-493851.64926912374</v>
      </c>
      <c r="AD60" s="318">
        <v>-493851.64926912374</v>
      </c>
      <c r="AE60" s="318">
        <v>-493851.64926912374</v>
      </c>
      <c r="AF60" s="318">
        <v>-493851.64926912374</v>
      </c>
      <c r="AG60" s="318">
        <v>-493851.64926912374</v>
      </c>
      <c r="AH60" s="318">
        <v>-493851.64926912374</v>
      </c>
      <c r="AI60" s="318">
        <v>-493851.64926912374</v>
      </c>
      <c r="AJ60" s="318">
        <v>-493851.64926912374</v>
      </c>
      <c r="AK60" s="318">
        <v>-493851.64926912374</v>
      </c>
      <c r="AL60" s="318">
        <v>-493851.64926912374</v>
      </c>
      <c r="AM60" s="318">
        <v>-493851.64926912374</v>
      </c>
      <c r="AN60" s="318">
        <v>-493851.64926912374</v>
      </c>
      <c r="AO60" s="318">
        <v>-493851.64926912374</v>
      </c>
      <c r="AP60" s="318">
        <v>-493851.64926912374</v>
      </c>
      <c r="AQ60" s="318">
        <v>-493851.64926912374</v>
      </c>
      <c r="AR60" s="318">
        <v>-493851.64926912374</v>
      </c>
      <c r="AS60" s="318">
        <v>-493851.64926912374</v>
      </c>
      <c r="AT60" s="318">
        <v>-493851.64926912374</v>
      </c>
      <c r="AU60" s="318">
        <v>-493851.64926912374</v>
      </c>
      <c r="AV60" s="318">
        <v>-493851.64926912374</v>
      </c>
      <c r="AW60" s="318">
        <v>-493851.64926912374</v>
      </c>
      <c r="AX60" s="318">
        <v>-493851.64926912374</v>
      </c>
      <c r="AY60" s="318">
        <v>0</v>
      </c>
    </row>
    <row r="61" spans="1:51" x14ac:dyDescent="0.25">
      <c r="A61" s="319" t="str">
        <f>A26</f>
        <v>Прочие расходы при эксплуатации объекта, руб. без НДС</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row>
    <row r="62" spans="1:51" x14ac:dyDescent="0.25">
      <c r="A62" s="319" t="s">
        <v>525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8"/>
      <c r="AL62" s="318"/>
      <c r="AM62" s="318"/>
      <c r="AN62" s="318"/>
      <c r="AO62" s="318"/>
      <c r="AP62" s="318"/>
      <c r="AQ62" s="318"/>
      <c r="AR62" s="318"/>
      <c r="AS62" s="318"/>
      <c r="AT62" s="318"/>
      <c r="AU62" s="318"/>
      <c r="AV62" s="318"/>
      <c r="AW62" s="318"/>
      <c r="AX62" s="318"/>
      <c r="AY62" s="318"/>
    </row>
    <row r="63" spans="1:51" x14ac:dyDescent="0.25">
      <c r="A63" s="319" t="s">
        <v>525</v>
      </c>
      <c r="B63" s="318">
        <v>0</v>
      </c>
      <c r="C63" s="318">
        <v>0</v>
      </c>
      <c r="D63" s="318">
        <v>0</v>
      </c>
      <c r="E63" s="318">
        <v>0</v>
      </c>
      <c r="F63" s="318">
        <v>0</v>
      </c>
      <c r="G63" s="318">
        <v>0</v>
      </c>
      <c r="H63" s="318">
        <v>0</v>
      </c>
      <c r="I63" s="318">
        <v>0</v>
      </c>
      <c r="J63" s="318">
        <v>0</v>
      </c>
      <c r="K63" s="318">
        <v>0</v>
      </c>
      <c r="L63" s="318">
        <v>0</v>
      </c>
      <c r="M63" s="318">
        <v>0</v>
      </c>
      <c r="N63" s="318">
        <v>0</v>
      </c>
      <c r="O63" s="318">
        <v>0</v>
      </c>
      <c r="P63" s="318">
        <v>0</v>
      </c>
      <c r="Q63" s="318">
        <v>0</v>
      </c>
      <c r="R63" s="318">
        <v>0</v>
      </c>
      <c r="S63" s="318">
        <v>0</v>
      </c>
      <c r="T63" s="318">
        <v>0</v>
      </c>
      <c r="U63" s="318">
        <v>0</v>
      </c>
      <c r="V63" s="318">
        <v>0</v>
      </c>
      <c r="W63" s="318">
        <v>0</v>
      </c>
      <c r="X63" s="318">
        <v>0</v>
      </c>
      <c r="Y63" s="318">
        <v>0</v>
      </c>
      <c r="Z63" s="318">
        <v>0</v>
      </c>
      <c r="AA63" s="318">
        <v>0</v>
      </c>
      <c r="AB63" s="318">
        <v>0</v>
      </c>
      <c r="AC63" s="318">
        <v>0</v>
      </c>
      <c r="AD63" s="318">
        <v>0</v>
      </c>
      <c r="AE63" s="318">
        <v>0</v>
      </c>
      <c r="AF63" s="318">
        <v>0</v>
      </c>
      <c r="AG63" s="318">
        <v>0</v>
      </c>
      <c r="AH63" s="318">
        <v>0</v>
      </c>
      <c r="AI63" s="318">
        <v>0</v>
      </c>
      <c r="AJ63" s="318">
        <v>0</v>
      </c>
      <c r="AK63" s="318">
        <v>0</v>
      </c>
      <c r="AL63" s="318">
        <v>0</v>
      </c>
      <c r="AM63" s="318">
        <v>0</v>
      </c>
      <c r="AN63" s="318">
        <v>0</v>
      </c>
      <c r="AO63" s="318">
        <v>0</v>
      </c>
      <c r="AP63" s="318">
        <v>0</v>
      </c>
      <c r="AQ63" s="318">
        <v>0</v>
      </c>
      <c r="AR63" s="318">
        <v>0</v>
      </c>
      <c r="AS63" s="318">
        <v>0</v>
      </c>
      <c r="AT63" s="318">
        <v>0</v>
      </c>
      <c r="AU63" s="318">
        <v>0</v>
      </c>
      <c r="AV63" s="318">
        <v>0</v>
      </c>
      <c r="AW63" s="318">
        <v>0</v>
      </c>
      <c r="AX63" s="318">
        <v>0</v>
      </c>
      <c r="AY63" s="318">
        <v>0</v>
      </c>
    </row>
    <row r="64" spans="1:51" x14ac:dyDescent="0.25">
      <c r="A64" s="319" t="s">
        <v>525</v>
      </c>
      <c r="B64" s="318"/>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row>
    <row r="65" spans="1:51" x14ac:dyDescent="0.25">
      <c r="A65" s="319" t="s">
        <v>256</v>
      </c>
      <c r="B65" s="318"/>
      <c r="C65" s="318">
        <v>-214.48082906249999</v>
      </c>
      <c r="D65" s="318">
        <v>-212.223136125</v>
      </c>
      <c r="E65" s="318">
        <v>-209.9654431875</v>
      </c>
      <c r="F65" s="318">
        <v>-207.70775024999998</v>
      </c>
      <c r="G65" s="318">
        <v>-205.45005731249998</v>
      </c>
      <c r="H65" s="318">
        <v>-203.19236437500001</v>
      </c>
      <c r="I65" s="318">
        <v>-200.93467143749999</v>
      </c>
      <c r="J65" s="318">
        <v>-198.67697849999999</v>
      </c>
      <c r="K65" s="318">
        <v>-196.41928556249997</v>
      </c>
      <c r="L65" s="318">
        <v>-194.161592625</v>
      </c>
      <c r="M65" s="318">
        <v>-191.9038996875</v>
      </c>
      <c r="N65" s="318">
        <v>-189.64620674999998</v>
      </c>
      <c r="O65" s="318">
        <v>-187.38851381249998</v>
      </c>
      <c r="P65" s="318">
        <v>-185.13082087500001</v>
      </c>
      <c r="Q65" s="318">
        <v>-182.87312793749999</v>
      </c>
      <c r="R65" s="318">
        <v>-180.61543499999999</v>
      </c>
      <c r="S65" s="318">
        <v>-178.35774206249999</v>
      </c>
      <c r="T65" s="318">
        <v>-176.10004912499997</v>
      </c>
      <c r="U65" s="318">
        <v>-173.8423561875</v>
      </c>
      <c r="V65" s="318">
        <v>-171.58466324999998</v>
      </c>
      <c r="W65" s="318">
        <v>-169.32697031249998</v>
      </c>
      <c r="X65" s="318">
        <v>-167.06927737499998</v>
      </c>
      <c r="Y65" s="318">
        <v>-164.81158443749999</v>
      </c>
      <c r="Z65" s="318">
        <v>-162.55389149999996</v>
      </c>
      <c r="AA65" s="318">
        <v>-160.2961985625</v>
      </c>
      <c r="AB65" s="318">
        <v>-158.038505625</v>
      </c>
      <c r="AC65" s="318">
        <v>-155.78081268749997</v>
      </c>
      <c r="AD65" s="318">
        <v>-153.52311974999998</v>
      </c>
      <c r="AE65" s="318">
        <v>-151.26542681249998</v>
      </c>
      <c r="AF65" s="318">
        <v>-149.00773387499999</v>
      </c>
      <c r="AG65" s="318">
        <v>-146.75004093749999</v>
      </c>
      <c r="AH65" s="318">
        <v>-144.49234799999996</v>
      </c>
      <c r="AI65" s="318">
        <v>-142.23465506249997</v>
      </c>
      <c r="AJ65" s="318">
        <v>-139.976962125</v>
      </c>
      <c r="AK65" s="318">
        <v>-137.71926918749998</v>
      </c>
      <c r="AL65" s="318">
        <v>-135.46157624999998</v>
      </c>
      <c r="AM65" s="318">
        <v>-133.20388331249998</v>
      </c>
      <c r="AN65" s="318">
        <v>-130.94619037499999</v>
      </c>
      <c r="AO65" s="318">
        <v>-128.68849743749996</v>
      </c>
      <c r="AP65" s="318">
        <v>-126.43080449999998</v>
      </c>
      <c r="AQ65" s="318">
        <v>-124.1731115625</v>
      </c>
      <c r="AR65" s="318">
        <v>-121.915418625</v>
      </c>
      <c r="AS65" s="318">
        <v>-119.6577256875</v>
      </c>
      <c r="AT65" s="318">
        <v>-117.40003275000002</v>
      </c>
      <c r="AU65" s="318">
        <v>-115.14233981250003</v>
      </c>
      <c r="AV65" s="318">
        <v>-112.88464687500004</v>
      </c>
      <c r="AW65" s="318">
        <v>-110.62695393750005</v>
      </c>
      <c r="AX65" s="318">
        <v>-108.36926100000005</v>
      </c>
      <c r="AY65" s="318">
        <v>-106.11156806250007</v>
      </c>
    </row>
    <row r="66" spans="1:51" x14ac:dyDescent="0.25">
      <c r="A66" s="320" t="s">
        <v>532</v>
      </c>
      <c r="B66" s="317">
        <v>6611768.5199999996</v>
      </c>
      <c r="C66" s="317">
        <v>-494066.13009818626</v>
      </c>
      <c r="D66" s="317">
        <v>1413748.7702606525</v>
      </c>
      <c r="E66" s="317">
        <v>1470947.8976047405</v>
      </c>
      <c r="F66" s="317">
        <v>1529862.4773420633</v>
      </c>
      <c r="G66" s="317">
        <v>1590544.3329820312</v>
      </c>
      <c r="H66" s="317">
        <v>1653046.5748030269</v>
      </c>
      <c r="I66" s="317">
        <v>1717423.8162644522</v>
      </c>
      <c r="J66" s="317">
        <v>1783732.3107948476</v>
      </c>
      <c r="K66" s="317">
        <v>1852029.9906815563</v>
      </c>
      <c r="L66" s="317">
        <v>1922376.5311937975</v>
      </c>
      <c r="M66" s="317">
        <v>1994833.4030470094</v>
      </c>
      <c r="N66" s="317">
        <v>2069269.1566839609</v>
      </c>
      <c r="O66" s="317">
        <v>2146094.6135248155</v>
      </c>
      <c r="P66" s="317">
        <v>2225224.7708844198</v>
      </c>
      <c r="Q66" s="317">
        <v>2306728.7605731911</v>
      </c>
      <c r="R66" s="317">
        <v>2390677.8059505033</v>
      </c>
      <c r="S66" s="317">
        <v>2477145.2510548993</v>
      </c>
      <c r="T66" s="317">
        <v>2566206.6538207536</v>
      </c>
      <c r="U66" s="317">
        <v>2657939.8326866073</v>
      </c>
      <c r="V66" s="317">
        <v>2752424.9365076697</v>
      </c>
      <c r="W66" s="317">
        <v>2849744.5261203982</v>
      </c>
      <c r="X66" s="317">
        <v>2948587.6203459217</v>
      </c>
      <c r="Y66" s="317">
        <v>3051715.845137326</v>
      </c>
      <c r="Z66" s="317">
        <v>3157937.8461483805</v>
      </c>
      <c r="AA66" s="317">
        <v>3267346.4425432505</v>
      </c>
      <c r="AB66" s="317">
        <v>3380037.2293319548</v>
      </c>
      <c r="AC66" s="317">
        <v>3496108.6704804921</v>
      </c>
      <c r="AD66" s="317">
        <v>3615662.1862015976</v>
      </c>
      <c r="AE66" s="317">
        <v>3738802.2402454838</v>
      </c>
      <c r="AF66" s="317">
        <v>3865636.4271906056</v>
      </c>
      <c r="AG66" s="317">
        <v>3996275.5713731586</v>
      </c>
      <c r="AH66" s="317">
        <v>4130833.8258166136</v>
      </c>
      <c r="AI66" s="317">
        <v>4269428.7595224511</v>
      </c>
      <c r="AJ66" s="317">
        <v>4412181.4738578387</v>
      </c>
      <c r="AK66" s="317">
        <v>4559216.7014851421</v>
      </c>
      <c r="AL66" s="317">
        <v>4710662.9169302117</v>
      </c>
      <c r="AM66" s="317">
        <v>4866652.4529700503</v>
      </c>
      <c r="AN66" s="317">
        <v>5027321.6053817058</v>
      </c>
      <c r="AO66" s="317">
        <v>5192810.7667880924</v>
      </c>
      <c r="AP66" s="317">
        <v>5363264.5314068962</v>
      </c>
      <c r="AQ66" s="317">
        <v>5538831.8405351508</v>
      </c>
      <c r="AR66" s="317">
        <v>5719666.1047562873</v>
      </c>
      <c r="AS66" s="317">
        <v>5905925.3261471922</v>
      </c>
      <c r="AT66" s="317">
        <v>6097772.2554015461</v>
      </c>
      <c r="AU66" s="317">
        <v>6295374.5256756498</v>
      </c>
      <c r="AV66" s="317">
        <v>6498904.7980730049</v>
      </c>
      <c r="AW66" s="317">
        <v>6708540.9129482741</v>
      </c>
      <c r="AX66" s="317">
        <v>6924466.0412112623</v>
      </c>
      <c r="AY66" s="317">
        <v>7640720.5023581404</v>
      </c>
    </row>
    <row r="67" spans="1:51" x14ac:dyDescent="0.25">
      <c r="A67" s="319" t="s">
        <v>252</v>
      </c>
      <c r="B67" s="318">
        <v>0</v>
      </c>
      <c r="C67" s="318">
        <v>-205.24481249999999</v>
      </c>
      <c r="D67" s="318">
        <v>-205.24481249999999</v>
      </c>
      <c r="E67" s="318">
        <v>-205.24481249999999</v>
      </c>
      <c r="F67" s="318">
        <v>-205.24481249999999</v>
      </c>
      <c r="G67" s="318">
        <v>-205.24481249999999</v>
      </c>
      <c r="H67" s="318">
        <v>-205.24481249999999</v>
      </c>
      <c r="I67" s="318">
        <v>-205.24481249999999</v>
      </c>
      <c r="J67" s="318">
        <v>-205.24481249999999</v>
      </c>
      <c r="K67" s="318">
        <v>-205.24481249999999</v>
      </c>
      <c r="L67" s="318">
        <v>-205.24481249999999</v>
      </c>
      <c r="M67" s="318">
        <v>-205.24481249999999</v>
      </c>
      <c r="N67" s="318">
        <v>-205.24481249999999</v>
      </c>
      <c r="O67" s="318">
        <v>-205.24481249999999</v>
      </c>
      <c r="P67" s="318">
        <v>-205.24481249999999</v>
      </c>
      <c r="Q67" s="318">
        <v>-205.24481249999999</v>
      </c>
      <c r="R67" s="318">
        <v>-205.24481249999999</v>
      </c>
      <c r="S67" s="318">
        <v>-205.24481249999999</v>
      </c>
      <c r="T67" s="318">
        <v>-205.24481249999999</v>
      </c>
      <c r="U67" s="318">
        <v>-205.24481249999999</v>
      </c>
      <c r="V67" s="318">
        <v>-205.24481249999999</v>
      </c>
      <c r="W67" s="318">
        <v>-205.24481249999999</v>
      </c>
      <c r="X67" s="318">
        <v>-205.24481249999999</v>
      </c>
      <c r="Y67" s="318">
        <v>-205.24481249999999</v>
      </c>
      <c r="Z67" s="318">
        <v>-205.24481249999999</v>
      </c>
      <c r="AA67" s="318">
        <v>-205.24481249999999</v>
      </c>
      <c r="AB67" s="318">
        <v>-205.24481249999999</v>
      </c>
      <c r="AC67" s="318">
        <v>-205.24481249999999</v>
      </c>
      <c r="AD67" s="318">
        <v>-205.24481249999999</v>
      </c>
      <c r="AE67" s="318">
        <v>-205.24481249999999</v>
      </c>
      <c r="AF67" s="318">
        <v>-205.24481249999999</v>
      </c>
      <c r="AG67" s="318">
        <v>-205.24481249999999</v>
      </c>
      <c r="AH67" s="318">
        <v>-205.24481249999999</v>
      </c>
      <c r="AI67" s="318">
        <v>-205.24481249999999</v>
      </c>
      <c r="AJ67" s="318">
        <v>-205.24481249999999</v>
      </c>
      <c r="AK67" s="318">
        <v>-205.24481249999999</v>
      </c>
      <c r="AL67" s="318">
        <v>-205.24481249999999</v>
      </c>
      <c r="AM67" s="318">
        <v>-205.24481249999999</v>
      </c>
      <c r="AN67" s="318">
        <v>-205.24481249999999</v>
      </c>
      <c r="AO67" s="318">
        <v>-205.24481249999999</v>
      </c>
      <c r="AP67" s="318">
        <v>-205.24481249999999</v>
      </c>
      <c r="AQ67" s="318">
        <v>-205.24481249999999</v>
      </c>
      <c r="AR67" s="318">
        <v>-205.24481249999999</v>
      </c>
      <c r="AS67" s="318">
        <v>-205.24481249999999</v>
      </c>
      <c r="AT67" s="318">
        <v>-205.24481249999999</v>
      </c>
      <c r="AU67" s="318">
        <v>-205.24481249999999</v>
      </c>
      <c r="AV67" s="318">
        <v>-205.24481249999999</v>
      </c>
      <c r="AW67" s="318">
        <v>-205.24481249999999</v>
      </c>
      <c r="AX67" s="318">
        <v>-205.24481249999999</v>
      </c>
      <c r="AY67" s="318">
        <v>-205.24481249999999</v>
      </c>
    </row>
    <row r="68" spans="1:51" x14ac:dyDescent="0.25">
      <c r="A68" s="320" t="s">
        <v>533</v>
      </c>
      <c r="B68" s="317">
        <v>6611768.5199999996</v>
      </c>
      <c r="C68" s="317">
        <v>-494271.37491068628</v>
      </c>
      <c r="D68" s="317">
        <v>1413543.5254481526</v>
      </c>
      <c r="E68" s="317">
        <v>1470742.6527922405</v>
      </c>
      <c r="F68" s="317">
        <v>1529657.2325295634</v>
      </c>
      <c r="G68" s="317">
        <v>1590339.0881695312</v>
      </c>
      <c r="H68" s="317">
        <v>1652841.3299905269</v>
      </c>
      <c r="I68" s="317">
        <v>1717218.5714519522</v>
      </c>
      <c r="J68" s="317">
        <v>1783527.0659823476</v>
      </c>
      <c r="K68" s="317">
        <v>1851824.7458690563</v>
      </c>
      <c r="L68" s="317">
        <v>1922171.2863812975</v>
      </c>
      <c r="M68" s="317">
        <v>1994628.1582345094</v>
      </c>
      <c r="N68" s="317">
        <v>2069063.911871461</v>
      </c>
      <c r="O68" s="317">
        <v>2145889.3687123153</v>
      </c>
      <c r="P68" s="317">
        <v>2225019.5260719196</v>
      </c>
      <c r="Q68" s="317">
        <v>2306523.5157606909</v>
      </c>
      <c r="R68" s="317">
        <v>2390472.5611380031</v>
      </c>
      <c r="S68" s="317">
        <v>2476940.0062423991</v>
      </c>
      <c r="T68" s="317">
        <v>2566001.4090082534</v>
      </c>
      <c r="U68" s="317">
        <v>2657734.5878741071</v>
      </c>
      <c r="V68" s="317">
        <v>2752219.6916951695</v>
      </c>
      <c r="W68" s="317">
        <v>2849539.281307898</v>
      </c>
      <c r="X68" s="317">
        <v>2948382.3755334215</v>
      </c>
      <c r="Y68" s="317">
        <v>3051510.6003248258</v>
      </c>
      <c r="Z68" s="317">
        <v>3157732.6013358803</v>
      </c>
      <c r="AA68" s="317">
        <v>3267141.1977307503</v>
      </c>
      <c r="AB68" s="317">
        <v>3379831.9845194547</v>
      </c>
      <c r="AC68" s="317">
        <v>3495903.4256679919</v>
      </c>
      <c r="AD68" s="317">
        <v>3615456.9413890974</v>
      </c>
      <c r="AE68" s="317">
        <v>3738596.9954329836</v>
      </c>
      <c r="AF68" s="317">
        <v>3865431.1823781054</v>
      </c>
      <c r="AG68" s="317">
        <v>3996070.3265606584</v>
      </c>
      <c r="AH68" s="317">
        <v>4130628.5810041134</v>
      </c>
      <c r="AI68" s="317">
        <v>4269223.5147099514</v>
      </c>
      <c r="AJ68" s="317">
        <v>4411976.2290453389</v>
      </c>
      <c r="AK68" s="317">
        <v>4559011.4566726424</v>
      </c>
      <c r="AL68" s="317">
        <v>4710457.672117712</v>
      </c>
      <c r="AM68" s="317">
        <v>4866447.2081575505</v>
      </c>
      <c r="AN68" s="317">
        <v>5027116.3605692061</v>
      </c>
      <c r="AO68" s="317">
        <v>5192605.5219755927</v>
      </c>
      <c r="AP68" s="317">
        <v>5363059.2865943965</v>
      </c>
      <c r="AQ68" s="317">
        <v>5538626.5957226511</v>
      </c>
      <c r="AR68" s="317">
        <v>5719460.8599437876</v>
      </c>
      <c r="AS68" s="317">
        <v>5905720.0813346924</v>
      </c>
      <c r="AT68" s="317">
        <v>6097567.0105890464</v>
      </c>
      <c r="AU68" s="317">
        <v>6295169.28086315</v>
      </c>
      <c r="AV68" s="317">
        <v>6498699.5532605052</v>
      </c>
      <c r="AW68" s="317">
        <v>6708335.6681357743</v>
      </c>
      <c r="AX68" s="317">
        <v>6924260.7963987626</v>
      </c>
      <c r="AY68" s="317">
        <v>7640515.2575456407</v>
      </c>
    </row>
    <row r="69" spans="1:51" x14ac:dyDescent="0.25">
      <c r="A69" s="319" t="s">
        <v>496</v>
      </c>
      <c r="B69" s="318">
        <v>0</v>
      </c>
      <c r="C69" s="318">
        <v>0</v>
      </c>
      <c r="D69" s="318">
        <v>0</v>
      </c>
      <c r="E69" s="318">
        <v>0</v>
      </c>
      <c r="F69" s="318">
        <v>0</v>
      </c>
      <c r="G69" s="318">
        <v>0</v>
      </c>
      <c r="H69" s="318">
        <v>0</v>
      </c>
      <c r="I69" s="318">
        <v>0</v>
      </c>
      <c r="J69" s="318">
        <v>0</v>
      </c>
      <c r="K69" s="318">
        <v>0</v>
      </c>
      <c r="L69" s="318">
        <v>0</v>
      </c>
      <c r="M69" s="318">
        <v>0</v>
      </c>
      <c r="N69" s="318">
        <v>0</v>
      </c>
      <c r="O69" s="318">
        <v>0</v>
      </c>
      <c r="P69" s="318">
        <v>0</v>
      </c>
      <c r="Q69" s="318">
        <v>0</v>
      </c>
      <c r="R69" s="318">
        <v>0</v>
      </c>
      <c r="S69" s="318">
        <v>0</v>
      </c>
      <c r="T69" s="318">
        <v>0</v>
      </c>
      <c r="U69" s="318">
        <v>0</v>
      </c>
      <c r="V69" s="318">
        <v>0</v>
      </c>
      <c r="W69" s="318">
        <v>0</v>
      </c>
      <c r="X69" s="318">
        <v>0</v>
      </c>
      <c r="Y69" s="318">
        <v>0</v>
      </c>
      <c r="Z69" s="318">
        <v>0</v>
      </c>
      <c r="AA69" s="318">
        <v>0</v>
      </c>
      <c r="AB69" s="318">
        <v>0</v>
      </c>
      <c r="AC69" s="318">
        <v>0</v>
      </c>
      <c r="AD69" s="318">
        <v>0</v>
      </c>
      <c r="AE69" s="318">
        <v>0</v>
      </c>
      <c r="AF69" s="318">
        <v>0</v>
      </c>
      <c r="AG69" s="318">
        <v>0</v>
      </c>
      <c r="AH69" s="318">
        <v>0</v>
      </c>
      <c r="AI69" s="318">
        <v>0</v>
      </c>
      <c r="AJ69" s="318">
        <v>0</v>
      </c>
      <c r="AK69" s="318">
        <v>0</v>
      </c>
      <c r="AL69" s="318">
        <v>0</v>
      </c>
      <c r="AM69" s="318">
        <v>0</v>
      </c>
      <c r="AN69" s="318">
        <v>0</v>
      </c>
      <c r="AO69" s="318">
        <v>0</v>
      </c>
      <c r="AP69" s="318">
        <v>0</v>
      </c>
      <c r="AQ69" s="318">
        <v>0</v>
      </c>
      <c r="AR69" s="318">
        <v>0</v>
      </c>
      <c r="AS69" s="318">
        <v>0</v>
      </c>
      <c r="AT69" s="318">
        <v>0</v>
      </c>
      <c r="AU69" s="318">
        <v>0</v>
      </c>
      <c r="AV69" s="318">
        <v>0</v>
      </c>
      <c r="AW69" s="318">
        <v>0</v>
      </c>
      <c r="AX69" s="318">
        <v>0</v>
      </c>
      <c r="AY69" s="318">
        <v>0</v>
      </c>
    </row>
    <row r="70" spans="1:51" x14ac:dyDescent="0.25">
      <c r="A70" s="320" t="s">
        <v>255</v>
      </c>
      <c r="B70" s="317">
        <v>6611768.5199999996</v>
      </c>
      <c r="C70" s="317">
        <v>-494271.37491068628</v>
      </c>
      <c r="D70" s="317">
        <v>1413543.5254481526</v>
      </c>
      <c r="E70" s="317">
        <v>1470742.6527922405</v>
      </c>
      <c r="F70" s="317">
        <v>1529657.2325295634</v>
      </c>
      <c r="G70" s="317">
        <v>1590339.0881695312</v>
      </c>
      <c r="H70" s="317">
        <v>1652841.3299905269</v>
      </c>
      <c r="I70" s="317">
        <v>1717218.5714519522</v>
      </c>
      <c r="J70" s="317">
        <v>1783527.0659823476</v>
      </c>
      <c r="K70" s="317">
        <v>1851824.7458690563</v>
      </c>
      <c r="L70" s="317">
        <v>1922171.2863812975</v>
      </c>
      <c r="M70" s="317">
        <v>1994628.1582345094</v>
      </c>
      <c r="N70" s="317">
        <v>2069063.911871461</v>
      </c>
      <c r="O70" s="317">
        <v>2145889.3687123153</v>
      </c>
      <c r="P70" s="317">
        <v>2225019.5260719196</v>
      </c>
      <c r="Q70" s="317">
        <v>2306523.5157606909</v>
      </c>
      <c r="R70" s="317">
        <v>2390472.5611380031</v>
      </c>
      <c r="S70" s="317">
        <v>2476940.0062423991</v>
      </c>
      <c r="T70" s="317">
        <v>2566001.4090082534</v>
      </c>
      <c r="U70" s="317">
        <v>2657734.5878741071</v>
      </c>
      <c r="V70" s="317">
        <v>2752219.6916951695</v>
      </c>
      <c r="W70" s="317">
        <v>2849539.281307898</v>
      </c>
      <c r="X70" s="317">
        <v>2948382.3755334215</v>
      </c>
      <c r="Y70" s="317">
        <v>3051510.6003248258</v>
      </c>
      <c r="Z70" s="317">
        <v>3157732.6013358803</v>
      </c>
      <c r="AA70" s="317">
        <v>3267141.1977307503</v>
      </c>
      <c r="AB70" s="317">
        <v>3379831.9845194547</v>
      </c>
      <c r="AC70" s="317">
        <v>3495903.4256679919</v>
      </c>
      <c r="AD70" s="317">
        <v>3615456.9413890974</v>
      </c>
      <c r="AE70" s="317">
        <v>3738596.9954329836</v>
      </c>
      <c r="AF70" s="317">
        <v>3865431.1823781054</v>
      </c>
      <c r="AG70" s="317">
        <v>3996070.3265606584</v>
      </c>
      <c r="AH70" s="317">
        <v>4130628.5810041134</v>
      </c>
      <c r="AI70" s="317">
        <v>4269223.5147099514</v>
      </c>
      <c r="AJ70" s="317">
        <v>4411976.2290453389</v>
      </c>
      <c r="AK70" s="317">
        <v>4559011.4566726424</v>
      </c>
      <c r="AL70" s="317">
        <v>4710457.672117712</v>
      </c>
      <c r="AM70" s="317">
        <v>4866447.2081575505</v>
      </c>
      <c r="AN70" s="317">
        <v>5027116.3605692061</v>
      </c>
      <c r="AO70" s="317">
        <v>5192605.5219755927</v>
      </c>
      <c r="AP70" s="317">
        <v>5363059.2865943965</v>
      </c>
      <c r="AQ70" s="317">
        <v>5538626.5957226511</v>
      </c>
      <c r="AR70" s="317">
        <v>5719460.8599437876</v>
      </c>
      <c r="AS70" s="317">
        <v>5905720.0813346924</v>
      </c>
      <c r="AT70" s="317">
        <v>6097567.0105890464</v>
      </c>
      <c r="AU70" s="317">
        <v>6295169.28086315</v>
      </c>
      <c r="AV70" s="317">
        <v>6498699.5532605052</v>
      </c>
      <c r="AW70" s="317">
        <v>6708335.6681357743</v>
      </c>
      <c r="AX70" s="317">
        <v>6924260.7963987626</v>
      </c>
      <c r="AY70" s="317">
        <v>7640515.2575456407</v>
      </c>
    </row>
    <row r="71" spans="1:51" x14ac:dyDescent="0.25">
      <c r="A71" s="319" t="s">
        <v>251</v>
      </c>
      <c r="B71" s="318">
        <v>-1322353.7039999999</v>
      </c>
      <c r="C71" s="318">
        <v>98854.274982137256</v>
      </c>
      <c r="D71" s="318">
        <v>-282708.7050896305</v>
      </c>
      <c r="E71" s="318">
        <v>-294148.53055844811</v>
      </c>
      <c r="F71" s="318">
        <v>-305931.4465059127</v>
      </c>
      <c r="G71" s="318">
        <v>-318067.81763390626</v>
      </c>
      <c r="H71" s="318">
        <v>-330568.2659981054</v>
      </c>
      <c r="I71" s="318">
        <v>-343443.71429039049</v>
      </c>
      <c r="J71" s="318">
        <v>-356705.41319646954</v>
      </c>
      <c r="K71" s="318">
        <v>-370364.9491738113</v>
      </c>
      <c r="L71" s="318">
        <v>-384434.25727625954</v>
      </c>
      <c r="M71" s="318">
        <v>-398925.63164690189</v>
      </c>
      <c r="N71" s="318">
        <v>-413812.7823742922</v>
      </c>
      <c r="O71" s="318">
        <v>-429177.87374246307</v>
      </c>
      <c r="P71" s="318">
        <v>-445003.90521438397</v>
      </c>
      <c r="Q71" s="318">
        <v>-461304.70315213822</v>
      </c>
      <c r="R71" s="318">
        <v>-478094.51222760067</v>
      </c>
      <c r="S71" s="318">
        <v>-495388.00124847982</v>
      </c>
      <c r="T71" s="318">
        <v>-513200.28180165071</v>
      </c>
      <c r="U71" s="318">
        <v>-531546.91757482139</v>
      </c>
      <c r="V71" s="318">
        <v>-550443.93833903398</v>
      </c>
      <c r="W71" s="318">
        <v>-569907.85626157967</v>
      </c>
      <c r="X71" s="318">
        <v>-589676.47510668437</v>
      </c>
      <c r="Y71" s="318">
        <v>-610302.12006496522</v>
      </c>
      <c r="Z71" s="318">
        <v>-631546.52026717609</v>
      </c>
      <c r="AA71" s="318">
        <v>-653428.23954615009</v>
      </c>
      <c r="AB71" s="318">
        <v>-675966.396903891</v>
      </c>
      <c r="AC71" s="318">
        <v>-699180.6851335984</v>
      </c>
      <c r="AD71" s="318">
        <v>-723091.3882778195</v>
      </c>
      <c r="AE71" s="318">
        <v>-747719.39908659679</v>
      </c>
      <c r="AF71" s="318">
        <v>-773086.23647562112</v>
      </c>
      <c r="AG71" s="318">
        <v>-799214.06531213177</v>
      </c>
      <c r="AH71" s="318">
        <v>-826125.71620082273</v>
      </c>
      <c r="AI71" s="318">
        <v>-853844.70294199034</v>
      </c>
      <c r="AJ71" s="318">
        <v>-882395.24580906786</v>
      </c>
      <c r="AK71" s="318">
        <v>-911802.29133452848</v>
      </c>
      <c r="AL71" s="318">
        <v>-942091.53442354244</v>
      </c>
      <c r="AM71" s="318">
        <v>-973289.44163151016</v>
      </c>
      <c r="AN71" s="318">
        <v>-1005423.2721138413</v>
      </c>
      <c r="AO71" s="318">
        <v>-1038521.1043951185</v>
      </c>
      <c r="AP71" s="318">
        <v>-1072611.8573188793</v>
      </c>
      <c r="AQ71" s="318">
        <v>-1107725.3191445302</v>
      </c>
      <c r="AR71" s="318">
        <v>-1143892.1719887576</v>
      </c>
      <c r="AS71" s="318">
        <v>-1181144.0162669385</v>
      </c>
      <c r="AT71" s="318">
        <v>-1219513.4021178093</v>
      </c>
      <c r="AU71" s="318">
        <v>-1259033.8561726301</v>
      </c>
      <c r="AV71" s="318">
        <v>-1299739.910652101</v>
      </c>
      <c r="AW71" s="318">
        <v>-1341667.1336271549</v>
      </c>
      <c r="AX71" s="318">
        <v>-1384852.1592797525</v>
      </c>
      <c r="AY71" s="318">
        <v>-1528103.0515091282</v>
      </c>
    </row>
    <row r="72" spans="1:51" ht="16.5" thickBot="1" x14ac:dyDescent="0.3">
      <c r="A72" s="321" t="s">
        <v>254</v>
      </c>
      <c r="B72" s="322">
        <v>5289414.8159999996</v>
      </c>
      <c r="C72" s="322">
        <v>-395417.09992854903</v>
      </c>
      <c r="D72" s="322">
        <v>1130834.820358522</v>
      </c>
      <c r="E72" s="322">
        <v>1176594.1222337924</v>
      </c>
      <c r="F72" s="322">
        <v>1223725.7860236508</v>
      </c>
      <c r="G72" s="322">
        <v>1272271.2705356251</v>
      </c>
      <c r="H72" s="322">
        <v>1322273.0639924216</v>
      </c>
      <c r="I72" s="322">
        <v>1373774.8571615617</v>
      </c>
      <c r="J72" s="322">
        <v>1426821.6527858782</v>
      </c>
      <c r="K72" s="322">
        <v>1481459.796695245</v>
      </c>
      <c r="L72" s="322">
        <v>1537737.0291050379</v>
      </c>
      <c r="M72" s="322">
        <v>1595702.5265876076</v>
      </c>
      <c r="N72" s="322">
        <v>1655251.1294971688</v>
      </c>
      <c r="O72" s="322">
        <v>1716711.4949698523</v>
      </c>
      <c r="P72" s="322">
        <v>1780015.6208575356</v>
      </c>
      <c r="Q72" s="322">
        <v>1845218.8126085526</v>
      </c>
      <c r="R72" s="322">
        <v>1912378.0489104025</v>
      </c>
      <c r="S72" s="322">
        <v>1981552.0049939193</v>
      </c>
      <c r="T72" s="322">
        <v>2052801.1272066026</v>
      </c>
      <c r="U72" s="322">
        <v>2126187.6702992856</v>
      </c>
      <c r="V72" s="322">
        <v>2201775.7533561355</v>
      </c>
      <c r="W72" s="322">
        <v>2279631.4250463182</v>
      </c>
      <c r="X72" s="322">
        <v>2358705.900426737</v>
      </c>
      <c r="Y72" s="322">
        <v>2441208.4802598609</v>
      </c>
      <c r="Z72" s="322">
        <v>2526186.0810687044</v>
      </c>
      <c r="AA72" s="322">
        <v>2613712.9581846003</v>
      </c>
      <c r="AB72" s="322">
        <v>2703865.5876155635</v>
      </c>
      <c r="AC72" s="322">
        <v>2796722.7405343936</v>
      </c>
      <c r="AD72" s="322">
        <v>2892365.553111278</v>
      </c>
      <c r="AE72" s="322">
        <v>2990877.5963463867</v>
      </c>
      <c r="AF72" s="322">
        <v>3092344.9459024845</v>
      </c>
      <c r="AG72" s="322">
        <v>3196856.2612485266</v>
      </c>
      <c r="AH72" s="322">
        <v>3304502.8648032909</v>
      </c>
      <c r="AI72" s="322">
        <v>3415378.8117679609</v>
      </c>
      <c r="AJ72" s="322">
        <v>3529580.983236271</v>
      </c>
      <c r="AK72" s="322">
        <v>3647209.1653381139</v>
      </c>
      <c r="AL72" s="322">
        <v>3768366.1376941698</v>
      </c>
      <c r="AM72" s="322">
        <v>3893157.7665260406</v>
      </c>
      <c r="AN72" s="322">
        <v>4021693.088455365</v>
      </c>
      <c r="AO72" s="322">
        <v>4154084.4175804742</v>
      </c>
      <c r="AP72" s="322">
        <v>4290447.4292755174</v>
      </c>
      <c r="AQ72" s="322">
        <v>4430901.2765781209</v>
      </c>
      <c r="AR72" s="322">
        <v>4575568.6879550302</v>
      </c>
      <c r="AS72" s="322">
        <v>4724576.0650677541</v>
      </c>
      <c r="AT72" s="322">
        <v>4878053.6084712371</v>
      </c>
      <c r="AU72" s="322">
        <v>5036135.4246905204</v>
      </c>
      <c r="AV72" s="322">
        <v>5198959.6426084042</v>
      </c>
      <c r="AW72" s="322">
        <v>5366668.5345086195</v>
      </c>
      <c r="AX72" s="322">
        <v>5539408.6371190101</v>
      </c>
      <c r="AY72" s="322">
        <v>6112412.2060365127</v>
      </c>
    </row>
    <row r="73" spans="1:51" ht="16.5" thickBot="1" x14ac:dyDescent="0.3">
      <c r="A73" s="323"/>
      <c r="B73" s="324">
        <v>0</v>
      </c>
      <c r="C73" s="324">
        <v>1</v>
      </c>
      <c r="D73" s="324">
        <f>C73+1</f>
        <v>2</v>
      </c>
      <c r="E73" s="324">
        <f t="shared" ref="E73:AY73" si="1">D73+1</f>
        <v>3</v>
      </c>
      <c r="F73" s="324">
        <f t="shared" si="1"/>
        <v>4</v>
      </c>
      <c r="G73" s="324">
        <f t="shared" si="1"/>
        <v>5</v>
      </c>
      <c r="H73" s="324">
        <f t="shared" si="1"/>
        <v>6</v>
      </c>
      <c r="I73" s="324">
        <f t="shared" si="1"/>
        <v>7</v>
      </c>
      <c r="J73" s="324">
        <f t="shared" si="1"/>
        <v>8</v>
      </c>
      <c r="K73" s="324">
        <f t="shared" si="1"/>
        <v>9</v>
      </c>
      <c r="L73" s="324">
        <f t="shared" si="1"/>
        <v>10</v>
      </c>
      <c r="M73" s="324">
        <f t="shared" si="1"/>
        <v>11</v>
      </c>
      <c r="N73" s="324">
        <f t="shared" si="1"/>
        <v>12</v>
      </c>
      <c r="O73" s="324">
        <f t="shared" si="1"/>
        <v>13</v>
      </c>
      <c r="P73" s="324">
        <f t="shared" si="1"/>
        <v>14</v>
      </c>
      <c r="Q73" s="324">
        <f t="shared" si="1"/>
        <v>15</v>
      </c>
      <c r="R73" s="324">
        <f t="shared" si="1"/>
        <v>16</v>
      </c>
      <c r="S73" s="324">
        <f t="shared" si="1"/>
        <v>17</v>
      </c>
      <c r="T73" s="324">
        <f t="shared" si="1"/>
        <v>18</v>
      </c>
      <c r="U73" s="324">
        <f t="shared" si="1"/>
        <v>19</v>
      </c>
      <c r="V73" s="324">
        <f t="shared" si="1"/>
        <v>20</v>
      </c>
      <c r="W73" s="324">
        <f t="shared" si="1"/>
        <v>21</v>
      </c>
      <c r="X73" s="324">
        <f t="shared" si="1"/>
        <v>22</v>
      </c>
      <c r="Y73" s="324">
        <f t="shared" si="1"/>
        <v>23</v>
      </c>
      <c r="Z73" s="324">
        <f t="shared" si="1"/>
        <v>24</v>
      </c>
      <c r="AA73" s="324">
        <f t="shared" si="1"/>
        <v>25</v>
      </c>
      <c r="AB73" s="324">
        <f t="shared" si="1"/>
        <v>26</v>
      </c>
      <c r="AC73" s="324">
        <f t="shared" si="1"/>
        <v>27</v>
      </c>
      <c r="AD73" s="324">
        <f t="shared" si="1"/>
        <v>28</v>
      </c>
      <c r="AE73" s="324">
        <f t="shared" si="1"/>
        <v>29</v>
      </c>
      <c r="AF73" s="324">
        <f t="shared" si="1"/>
        <v>30</v>
      </c>
      <c r="AG73" s="324">
        <f t="shared" si="1"/>
        <v>31</v>
      </c>
      <c r="AH73" s="324">
        <f t="shared" si="1"/>
        <v>32</v>
      </c>
      <c r="AI73" s="324">
        <f t="shared" si="1"/>
        <v>33</v>
      </c>
      <c r="AJ73" s="324">
        <f t="shared" si="1"/>
        <v>34</v>
      </c>
      <c r="AK73" s="324">
        <f t="shared" si="1"/>
        <v>35</v>
      </c>
      <c r="AL73" s="324">
        <f t="shared" si="1"/>
        <v>36</v>
      </c>
      <c r="AM73" s="324">
        <f t="shared" si="1"/>
        <v>37</v>
      </c>
      <c r="AN73" s="324">
        <f t="shared" si="1"/>
        <v>38</v>
      </c>
      <c r="AO73" s="324">
        <f t="shared" si="1"/>
        <v>39</v>
      </c>
      <c r="AP73" s="324">
        <f t="shared" si="1"/>
        <v>40</v>
      </c>
      <c r="AQ73" s="324">
        <f t="shared" si="1"/>
        <v>41</v>
      </c>
      <c r="AR73" s="324">
        <f t="shared" si="1"/>
        <v>42</v>
      </c>
      <c r="AS73" s="324">
        <f t="shared" si="1"/>
        <v>43</v>
      </c>
      <c r="AT73" s="324">
        <f t="shared" si="1"/>
        <v>44</v>
      </c>
      <c r="AU73" s="324">
        <f t="shared" si="1"/>
        <v>45</v>
      </c>
      <c r="AV73" s="324">
        <f t="shared" si="1"/>
        <v>46</v>
      </c>
      <c r="AW73" s="324">
        <f t="shared" si="1"/>
        <v>47</v>
      </c>
      <c r="AX73" s="324">
        <f t="shared" si="1"/>
        <v>48</v>
      </c>
      <c r="AY73" s="324">
        <f t="shared" si="1"/>
        <v>49</v>
      </c>
    </row>
    <row r="74" spans="1:51" x14ac:dyDescent="0.25">
      <c r="A74" s="311" t="s">
        <v>253</v>
      </c>
      <c r="B74" s="360">
        <f>B41</f>
        <v>2022</v>
      </c>
      <c r="C74" s="360">
        <f t="shared" ref="C74:AY74" si="2">C41</f>
        <v>2023</v>
      </c>
      <c r="D74" s="360">
        <f t="shared" si="2"/>
        <v>2024</v>
      </c>
      <c r="E74" s="360">
        <f t="shared" si="2"/>
        <v>2025</v>
      </c>
      <c r="F74" s="360">
        <f t="shared" si="2"/>
        <v>2026</v>
      </c>
      <c r="G74" s="360">
        <f t="shared" si="2"/>
        <v>2027</v>
      </c>
      <c r="H74" s="360">
        <f t="shared" si="2"/>
        <v>2028</v>
      </c>
      <c r="I74" s="360">
        <f t="shared" si="2"/>
        <v>2029</v>
      </c>
      <c r="J74" s="360">
        <f t="shared" si="2"/>
        <v>2030</v>
      </c>
      <c r="K74" s="360">
        <f t="shared" si="2"/>
        <v>2031</v>
      </c>
      <c r="L74" s="360">
        <f t="shared" si="2"/>
        <v>2032</v>
      </c>
      <c r="M74" s="360">
        <f t="shared" si="2"/>
        <v>2033</v>
      </c>
      <c r="N74" s="360">
        <f t="shared" si="2"/>
        <v>2034</v>
      </c>
      <c r="O74" s="360">
        <f t="shared" si="2"/>
        <v>2035</v>
      </c>
      <c r="P74" s="360">
        <f t="shared" si="2"/>
        <v>2036</v>
      </c>
      <c r="Q74" s="360">
        <f t="shared" si="2"/>
        <v>2037</v>
      </c>
      <c r="R74" s="360">
        <f t="shared" si="2"/>
        <v>2038</v>
      </c>
      <c r="S74" s="360">
        <f t="shared" si="2"/>
        <v>2039</v>
      </c>
      <c r="T74" s="360">
        <f t="shared" si="2"/>
        <v>2040</v>
      </c>
      <c r="U74" s="360">
        <f t="shared" si="2"/>
        <v>2041</v>
      </c>
      <c r="V74" s="360">
        <f t="shared" si="2"/>
        <v>2042</v>
      </c>
      <c r="W74" s="360">
        <f t="shared" si="2"/>
        <v>2043</v>
      </c>
      <c r="X74" s="360">
        <f t="shared" si="2"/>
        <v>2044</v>
      </c>
      <c r="Y74" s="360">
        <f t="shared" si="2"/>
        <v>2045</v>
      </c>
      <c r="Z74" s="360">
        <f t="shared" si="2"/>
        <v>2046</v>
      </c>
      <c r="AA74" s="360">
        <f t="shared" si="2"/>
        <v>2047</v>
      </c>
      <c r="AB74" s="360">
        <f t="shared" si="2"/>
        <v>2048</v>
      </c>
      <c r="AC74" s="360">
        <f t="shared" si="2"/>
        <v>2049</v>
      </c>
      <c r="AD74" s="360">
        <f t="shared" si="2"/>
        <v>2050</v>
      </c>
      <c r="AE74" s="360">
        <f t="shared" si="2"/>
        <v>2051</v>
      </c>
      <c r="AF74" s="360">
        <f t="shared" si="2"/>
        <v>2052</v>
      </c>
      <c r="AG74" s="360">
        <f t="shared" si="2"/>
        <v>2053</v>
      </c>
      <c r="AH74" s="360">
        <f t="shared" si="2"/>
        <v>2054</v>
      </c>
      <c r="AI74" s="360">
        <f t="shared" si="2"/>
        <v>2055</v>
      </c>
      <c r="AJ74" s="360">
        <f t="shared" si="2"/>
        <v>2056</v>
      </c>
      <c r="AK74" s="360">
        <f t="shared" si="2"/>
        <v>2057</v>
      </c>
      <c r="AL74" s="360">
        <f t="shared" si="2"/>
        <v>2058</v>
      </c>
      <c r="AM74" s="360">
        <f t="shared" si="2"/>
        <v>2059</v>
      </c>
      <c r="AN74" s="360">
        <f t="shared" si="2"/>
        <v>2060</v>
      </c>
      <c r="AO74" s="360">
        <f t="shared" si="2"/>
        <v>2061</v>
      </c>
      <c r="AP74" s="360">
        <f t="shared" si="2"/>
        <v>2062</v>
      </c>
      <c r="AQ74" s="360">
        <f t="shared" si="2"/>
        <v>2063</v>
      </c>
      <c r="AR74" s="360">
        <f t="shared" si="2"/>
        <v>2064</v>
      </c>
      <c r="AS74" s="360">
        <f t="shared" si="2"/>
        <v>2065</v>
      </c>
      <c r="AT74" s="360">
        <f t="shared" si="2"/>
        <v>2066</v>
      </c>
      <c r="AU74" s="360">
        <f t="shared" si="2"/>
        <v>2067</v>
      </c>
      <c r="AV74" s="360">
        <f t="shared" si="2"/>
        <v>2068</v>
      </c>
      <c r="AW74" s="360">
        <f t="shared" si="2"/>
        <v>2069</v>
      </c>
      <c r="AX74" s="360">
        <f t="shared" si="2"/>
        <v>2070</v>
      </c>
      <c r="AY74" s="360">
        <f t="shared" si="2"/>
        <v>2071</v>
      </c>
    </row>
    <row r="75" spans="1:51" x14ac:dyDescent="0.25">
      <c r="A75" s="316" t="s">
        <v>533</v>
      </c>
      <c r="B75" s="317">
        <v>6611768.5199999996</v>
      </c>
      <c r="C75" s="317">
        <v>-494271.37491068628</v>
      </c>
      <c r="D75" s="317">
        <v>1413543.5254481526</v>
      </c>
      <c r="E75" s="317">
        <v>1470742.6527922405</v>
      </c>
      <c r="F75" s="317">
        <v>1529657.2325295634</v>
      </c>
      <c r="G75" s="317">
        <v>1590339.0881695312</v>
      </c>
      <c r="H75" s="317">
        <v>1652841.3299905269</v>
      </c>
      <c r="I75" s="317">
        <v>1717218.5714519522</v>
      </c>
      <c r="J75" s="317">
        <v>1783527.0659823476</v>
      </c>
      <c r="K75" s="317">
        <v>1851824.7458690563</v>
      </c>
      <c r="L75" s="317">
        <v>1922171.2863812975</v>
      </c>
      <c r="M75" s="317">
        <v>1994628.1582345094</v>
      </c>
      <c r="N75" s="317">
        <v>2069063.911871461</v>
      </c>
      <c r="O75" s="317">
        <v>2145889.3687123153</v>
      </c>
      <c r="P75" s="317">
        <v>2225019.5260719196</v>
      </c>
      <c r="Q75" s="317">
        <v>2306523.5157606909</v>
      </c>
      <c r="R75" s="317">
        <v>2390472.5611380031</v>
      </c>
      <c r="S75" s="317">
        <v>2476940.0062423991</v>
      </c>
      <c r="T75" s="317">
        <v>2566001.4090082534</v>
      </c>
      <c r="U75" s="317">
        <v>2657734.5878741071</v>
      </c>
      <c r="V75" s="317">
        <v>2752219.6916951695</v>
      </c>
      <c r="W75" s="317">
        <v>2849539.281307898</v>
      </c>
      <c r="X75" s="317">
        <v>2948382.3755334215</v>
      </c>
      <c r="Y75" s="317">
        <v>3051510.6003248258</v>
      </c>
      <c r="Z75" s="317">
        <v>3157732.6013358803</v>
      </c>
      <c r="AA75" s="317">
        <v>3267141.1977307503</v>
      </c>
      <c r="AB75" s="317">
        <v>3379831.9845194547</v>
      </c>
      <c r="AC75" s="317">
        <v>3495903.4256679919</v>
      </c>
      <c r="AD75" s="317">
        <v>3615456.9413890974</v>
      </c>
      <c r="AE75" s="317">
        <v>3738596.9954329836</v>
      </c>
      <c r="AF75" s="317">
        <v>3865431.1823781054</v>
      </c>
      <c r="AG75" s="317">
        <v>3996070.3265606584</v>
      </c>
      <c r="AH75" s="317">
        <v>4130628.5810041134</v>
      </c>
      <c r="AI75" s="317">
        <v>4269223.5147099514</v>
      </c>
      <c r="AJ75" s="317">
        <v>4411976.2290453389</v>
      </c>
      <c r="AK75" s="317">
        <v>4559011.4566726424</v>
      </c>
      <c r="AL75" s="317">
        <v>4710457.672117712</v>
      </c>
      <c r="AM75" s="317">
        <v>4866447.2081575505</v>
      </c>
      <c r="AN75" s="317">
        <v>5027116.3605692061</v>
      </c>
      <c r="AO75" s="317">
        <v>5192605.5219755927</v>
      </c>
      <c r="AP75" s="317">
        <v>5363059.2865943965</v>
      </c>
      <c r="AQ75" s="317">
        <v>5538626.5957226511</v>
      </c>
      <c r="AR75" s="317">
        <v>5719460.8599437876</v>
      </c>
      <c r="AS75" s="317">
        <v>5905720.0813346924</v>
      </c>
      <c r="AT75" s="317">
        <v>6097567.0105890464</v>
      </c>
      <c r="AU75" s="317">
        <v>6295169.28086315</v>
      </c>
      <c r="AV75" s="317">
        <v>6498699.5532605052</v>
      </c>
      <c r="AW75" s="317">
        <v>6708335.6681357743</v>
      </c>
      <c r="AX75" s="317">
        <v>6924260.7963987626</v>
      </c>
      <c r="AY75" s="317">
        <v>7640515.2575456407</v>
      </c>
    </row>
    <row r="76" spans="1:51" x14ac:dyDescent="0.25">
      <c r="A76" s="319" t="s">
        <v>252</v>
      </c>
      <c r="B76" s="318">
        <v>0</v>
      </c>
      <c r="C76" s="318">
        <v>205.24481249999999</v>
      </c>
      <c r="D76" s="318">
        <v>205.24481249999999</v>
      </c>
      <c r="E76" s="318">
        <v>205.24481249999999</v>
      </c>
      <c r="F76" s="318">
        <v>205.24481249999999</v>
      </c>
      <c r="G76" s="318">
        <v>205.24481249999999</v>
      </c>
      <c r="H76" s="318">
        <v>205.24481249999999</v>
      </c>
      <c r="I76" s="318">
        <v>205.24481249999999</v>
      </c>
      <c r="J76" s="318">
        <v>205.24481249999999</v>
      </c>
      <c r="K76" s="318">
        <v>205.24481249999999</v>
      </c>
      <c r="L76" s="318">
        <v>205.24481249999999</v>
      </c>
      <c r="M76" s="318">
        <v>205.24481249999999</v>
      </c>
      <c r="N76" s="318">
        <v>205.24481249999999</v>
      </c>
      <c r="O76" s="318">
        <v>205.24481249999999</v>
      </c>
      <c r="P76" s="318">
        <v>205.24481249999999</v>
      </c>
      <c r="Q76" s="318">
        <v>205.24481249999999</v>
      </c>
      <c r="R76" s="318">
        <v>205.24481249999999</v>
      </c>
      <c r="S76" s="318">
        <v>205.24481249999999</v>
      </c>
      <c r="T76" s="318">
        <v>205.24481249999999</v>
      </c>
      <c r="U76" s="318">
        <v>205.24481249999999</v>
      </c>
      <c r="V76" s="318">
        <v>205.24481249999999</v>
      </c>
      <c r="W76" s="318">
        <v>205.24481249999999</v>
      </c>
      <c r="X76" s="318">
        <v>205.24481249999999</v>
      </c>
      <c r="Y76" s="318">
        <v>205.24481249999999</v>
      </c>
      <c r="Z76" s="318">
        <v>205.24481249999999</v>
      </c>
      <c r="AA76" s="318">
        <v>205.24481249999999</v>
      </c>
      <c r="AB76" s="318">
        <v>205.24481249999999</v>
      </c>
      <c r="AC76" s="318">
        <v>205.24481249999999</v>
      </c>
      <c r="AD76" s="318">
        <v>205.24481249999999</v>
      </c>
      <c r="AE76" s="318">
        <v>205.24481249999999</v>
      </c>
      <c r="AF76" s="318">
        <v>205.24481249999999</v>
      </c>
      <c r="AG76" s="318">
        <v>205.24481249999999</v>
      </c>
      <c r="AH76" s="318">
        <v>205.24481249999999</v>
      </c>
      <c r="AI76" s="318">
        <v>205.24481249999999</v>
      </c>
      <c r="AJ76" s="318">
        <v>205.24481249999999</v>
      </c>
      <c r="AK76" s="318">
        <v>205.24481249999999</v>
      </c>
      <c r="AL76" s="318">
        <v>205.24481249999999</v>
      </c>
      <c r="AM76" s="318">
        <v>205.24481249999999</v>
      </c>
      <c r="AN76" s="318">
        <v>205.24481249999999</v>
      </c>
      <c r="AO76" s="318">
        <v>205.24481249999999</v>
      </c>
      <c r="AP76" s="318">
        <v>205.24481249999999</v>
      </c>
      <c r="AQ76" s="318">
        <v>205.24481249999999</v>
      </c>
      <c r="AR76" s="318">
        <v>205.24481249999999</v>
      </c>
      <c r="AS76" s="318">
        <v>205.24481249999999</v>
      </c>
      <c r="AT76" s="318">
        <v>205.24481249999999</v>
      </c>
      <c r="AU76" s="318">
        <v>205.24481249999999</v>
      </c>
      <c r="AV76" s="318">
        <v>205.24481249999999</v>
      </c>
      <c r="AW76" s="318">
        <v>205.24481249999999</v>
      </c>
      <c r="AX76" s="318">
        <v>205.24481249999999</v>
      </c>
      <c r="AY76" s="318">
        <v>205.24481249999999</v>
      </c>
    </row>
    <row r="77" spans="1:51" x14ac:dyDescent="0.25">
      <c r="A77" s="319" t="s">
        <v>496</v>
      </c>
      <c r="B77" s="318">
        <v>0</v>
      </c>
      <c r="C77" s="318">
        <v>0</v>
      </c>
      <c r="D77" s="318">
        <v>0</v>
      </c>
      <c r="E77" s="318">
        <v>0</v>
      </c>
      <c r="F77" s="318">
        <v>0</v>
      </c>
      <c r="G77" s="318">
        <v>0</v>
      </c>
      <c r="H77" s="318">
        <v>0</v>
      </c>
      <c r="I77" s="318">
        <v>0</v>
      </c>
      <c r="J77" s="318">
        <v>0</v>
      </c>
      <c r="K77" s="318">
        <v>0</v>
      </c>
      <c r="L77" s="318">
        <v>0</v>
      </c>
      <c r="M77" s="318">
        <v>0</v>
      </c>
      <c r="N77" s="318">
        <v>0</v>
      </c>
      <c r="O77" s="318">
        <v>0</v>
      </c>
      <c r="P77" s="318">
        <v>0</v>
      </c>
      <c r="Q77" s="318">
        <v>0</v>
      </c>
      <c r="R77" s="318">
        <v>0</v>
      </c>
      <c r="S77" s="318">
        <v>0</v>
      </c>
      <c r="T77" s="318">
        <v>0</v>
      </c>
      <c r="U77" s="318">
        <v>0</v>
      </c>
      <c r="V77" s="318">
        <v>0</v>
      </c>
      <c r="W77" s="318">
        <v>0</v>
      </c>
      <c r="X77" s="318">
        <v>0</v>
      </c>
      <c r="Y77" s="318">
        <v>0</v>
      </c>
      <c r="Z77" s="318">
        <v>0</v>
      </c>
      <c r="AA77" s="318">
        <v>0</v>
      </c>
      <c r="AB77" s="318">
        <v>0</v>
      </c>
      <c r="AC77" s="318">
        <v>0</v>
      </c>
      <c r="AD77" s="318">
        <v>0</v>
      </c>
      <c r="AE77" s="318">
        <v>0</v>
      </c>
      <c r="AF77" s="318">
        <v>0</v>
      </c>
      <c r="AG77" s="318">
        <v>0</v>
      </c>
      <c r="AH77" s="318">
        <v>0</v>
      </c>
      <c r="AI77" s="318">
        <v>0</v>
      </c>
      <c r="AJ77" s="318">
        <v>0</v>
      </c>
      <c r="AK77" s="318">
        <v>0</v>
      </c>
      <c r="AL77" s="318">
        <v>0</v>
      </c>
      <c r="AM77" s="318">
        <v>0</v>
      </c>
      <c r="AN77" s="318">
        <v>0</v>
      </c>
      <c r="AO77" s="318">
        <v>0</v>
      </c>
      <c r="AP77" s="318">
        <v>0</v>
      </c>
      <c r="AQ77" s="318">
        <v>0</v>
      </c>
      <c r="AR77" s="318">
        <v>0</v>
      </c>
      <c r="AS77" s="318">
        <v>0</v>
      </c>
      <c r="AT77" s="318">
        <v>0</v>
      </c>
      <c r="AU77" s="318">
        <v>0</v>
      </c>
      <c r="AV77" s="318">
        <v>0</v>
      </c>
      <c r="AW77" s="318">
        <v>0</v>
      </c>
      <c r="AX77" s="318">
        <v>0</v>
      </c>
      <c r="AY77" s="318">
        <v>0</v>
      </c>
    </row>
    <row r="78" spans="1:51" x14ac:dyDescent="0.25">
      <c r="A78" s="319" t="s">
        <v>251</v>
      </c>
      <c r="B78" s="318">
        <v>-1322353.7039999999</v>
      </c>
      <c r="C78" s="318">
        <v>98854.27498213714</v>
      </c>
      <c r="D78" s="318">
        <v>-282708.70508963056</v>
      </c>
      <c r="E78" s="318">
        <v>-294148.53055844805</v>
      </c>
      <c r="F78" s="318">
        <v>-305931.44650591281</v>
      </c>
      <c r="G78" s="318">
        <v>-318067.81763390638</v>
      </c>
      <c r="H78" s="318">
        <v>-330568.26599810552</v>
      </c>
      <c r="I78" s="318">
        <v>-343443.71429039026</v>
      </c>
      <c r="J78" s="318">
        <v>-356705.41319646966</v>
      </c>
      <c r="K78" s="318">
        <v>-370364.94917381136</v>
      </c>
      <c r="L78" s="318">
        <v>-384434.25727625983</v>
      </c>
      <c r="M78" s="318">
        <v>-398925.6316469023</v>
      </c>
      <c r="N78" s="318">
        <v>-413812.78237429261</v>
      </c>
      <c r="O78" s="318">
        <v>-429177.87374246307</v>
      </c>
      <c r="P78" s="318">
        <v>-445003.9052143842</v>
      </c>
      <c r="Q78" s="318">
        <v>-461304.70315213781</v>
      </c>
      <c r="R78" s="318">
        <v>-478094.51222760044</v>
      </c>
      <c r="S78" s="318">
        <v>-495388.00124847982</v>
      </c>
      <c r="T78" s="318">
        <v>-513200.2818016503</v>
      </c>
      <c r="U78" s="318">
        <v>-531546.91757482104</v>
      </c>
      <c r="V78" s="318">
        <v>-550443.93833903316</v>
      </c>
      <c r="W78" s="318">
        <v>-569907.85626157932</v>
      </c>
      <c r="X78" s="318">
        <v>-589676.47510668449</v>
      </c>
      <c r="Y78" s="318">
        <v>-610302.12006496452</v>
      </c>
      <c r="Z78" s="318">
        <v>-631546.52026717551</v>
      </c>
      <c r="AA78" s="318">
        <v>-653428.23954614997</v>
      </c>
      <c r="AB78" s="318">
        <v>-675966.39690389112</v>
      </c>
      <c r="AC78" s="318">
        <v>-699180.68513359874</v>
      </c>
      <c r="AD78" s="318">
        <v>-723091.38827781938</v>
      </c>
      <c r="AE78" s="318">
        <v>-747719.39908659644</v>
      </c>
      <c r="AF78" s="318">
        <v>-773086.23647562042</v>
      </c>
      <c r="AG78" s="318">
        <v>-799214.06531213224</v>
      </c>
      <c r="AH78" s="318">
        <v>-826125.71620082296</v>
      </c>
      <c r="AI78" s="318">
        <v>-853844.70294199139</v>
      </c>
      <c r="AJ78" s="318">
        <v>-882395.24580906704</v>
      </c>
      <c r="AK78" s="318">
        <v>-911802.29133452848</v>
      </c>
      <c r="AL78" s="318">
        <v>-942091.53442354128</v>
      </c>
      <c r="AM78" s="318">
        <v>-973289.44163151085</v>
      </c>
      <c r="AN78" s="318">
        <v>-1005423.272113841</v>
      </c>
      <c r="AO78" s="318">
        <v>-1038521.1043951176</v>
      </c>
      <c r="AP78" s="318">
        <v>-1072611.8573188782</v>
      </c>
      <c r="AQ78" s="318">
        <v>-1107725.3191445284</v>
      </c>
      <c r="AR78" s="318">
        <v>-1143892.1719887592</v>
      </c>
      <c r="AS78" s="318">
        <v>-1181144.0162669383</v>
      </c>
      <c r="AT78" s="318">
        <v>-1219513.4021178111</v>
      </c>
      <c r="AU78" s="318">
        <v>-1259033.8561726287</v>
      </c>
      <c r="AV78" s="318">
        <v>-1299739.910652101</v>
      </c>
      <c r="AW78" s="318">
        <v>-1341667.1336271539</v>
      </c>
      <c r="AX78" s="318">
        <v>-1384852.1592797488</v>
      </c>
      <c r="AY78" s="318">
        <v>-1528103.051509127</v>
      </c>
    </row>
    <row r="79" spans="1:51" x14ac:dyDescent="0.25">
      <c r="A79" s="319" t="s">
        <v>497</v>
      </c>
      <c r="B79" s="325">
        <v>0</v>
      </c>
      <c r="C79" s="325">
        <v>0</v>
      </c>
      <c r="D79" s="325">
        <v>0</v>
      </c>
      <c r="E79" s="325">
        <v>0</v>
      </c>
      <c r="F79" s="325">
        <v>0</v>
      </c>
      <c r="G79" s="325">
        <v>0</v>
      </c>
      <c r="H79" s="325">
        <v>0</v>
      </c>
      <c r="I79" s="325">
        <v>0</v>
      </c>
      <c r="J79" s="325">
        <v>0</v>
      </c>
      <c r="K79" s="325">
        <v>0</v>
      </c>
      <c r="L79" s="325">
        <v>0</v>
      </c>
      <c r="M79" s="325">
        <v>0</v>
      </c>
      <c r="N79" s="325">
        <v>0</v>
      </c>
      <c r="O79" s="325">
        <v>0</v>
      </c>
      <c r="P79" s="325">
        <v>0</v>
      </c>
      <c r="Q79" s="325">
        <v>0</v>
      </c>
      <c r="R79" s="325">
        <v>0</v>
      </c>
      <c r="S79" s="325">
        <v>0</v>
      </c>
      <c r="T79" s="325">
        <v>0</v>
      </c>
      <c r="U79" s="325">
        <v>0</v>
      </c>
      <c r="V79" s="325">
        <v>0</v>
      </c>
      <c r="W79" s="325">
        <v>0</v>
      </c>
      <c r="X79" s="325">
        <v>0</v>
      </c>
      <c r="Y79" s="325">
        <v>0</v>
      </c>
      <c r="Z79" s="325">
        <v>0</v>
      </c>
      <c r="AA79" s="325">
        <v>0</v>
      </c>
      <c r="AB79" s="325">
        <v>0</v>
      </c>
      <c r="AC79" s="325">
        <v>0</v>
      </c>
      <c r="AD79" s="325">
        <v>0</v>
      </c>
      <c r="AE79" s="325">
        <v>0</v>
      </c>
      <c r="AF79" s="325">
        <v>0</v>
      </c>
      <c r="AG79" s="325">
        <v>0</v>
      </c>
      <c r="AH79" s="325">
        <v>0</v>
      </c>
      <c r="AI79" s="325">
        <v>0</v>
      </c>
      <c r="AJ79" s="325">
        <v>0</v>
      </c>
      <c r="AK79" s="325">
        <v>0</v>
      </c>
      <c r="AL79" s="325">
        <v>0</v>
      </c>
      <c r="AM79" s="325">
        <v>0</v>
      </c>
      <c r="AN79" s="325">
        <v>0</v>
      </c>
      <c r="AO79" s="325">
        <v>0</v>
      </c>
      <c r="AP79" s="325">
        <v>0</v>
      </c>
      <c r="AQ79" s="325">
        <v>0</v>
      </c>
      <c r="AR79" s="325">
        <v>0</v>
      </c>
      <c r="AS79" s="325">
        <v>0</v>
      </c>
      <c r="AT79" s="325">
        <v>0</v>
      </c>
      <c r="AU79" s="325">
        <v>0</v>
      </c>
      <c r="AV79" s="325">
        <v>0</v>
      </c>
      <c r="AW79" s="325">
        <v>0</v>
      </c>
      <c r="AX79" s="325">
        <v>0</v>
      </c>
      <c r="AY79" s="325">
        <v>0</v>
      </c>
    </row>
    <row r="80" spans="1:51" x14ac:dyDescent="0.25">
      <c r="A80" s="319" t="s">
        <v>498</v>
      </c>
      <c r="B80" s="318">
        <v>0</v>
      </c>
      <c r="C80" s="318">
        <v>0</v>
      </c>
      <c r="D80" s="318">
        <v>0</v>
      </c>
      <c r="E80" s="318">
        <v>0</v>
      </c>
      <c r="F80" s="318">
        <v>0</v>
      </c>
      <c r="G80" s="318">
        <v>0</v>
      </c>
      <c r="H80" s="318">
        <v>0</v>
      </c>
      <c r="I80" s="318">
        <v>0</v>
      </c>
      <c r="J80" s="318">
        <v>0</v>
      </c>
      <c r="K80" s="318">
        <v>0</v>
      </c>
      <c r="L80" s="318">
        <v>0</v>
      </c>
      <c r="M80" s="318">
        <v>0</v>
      </c>
      <c r="N80" s="318">
        <v>0</v>
      </c>
      <c r="O80" s="318">
        <v>0</v>
      </c>
      <c r="P80" s="318">
        <v>0</v>
      </c>
      <c r="Q80" s="318">
        <v>0</v>
      </c>
      <c r="R80" s="318">
        <v>0</v>
      </c>
      <c r="S80" s="318">
        <v>0</v>
      </c>
      <c r="T80" s="318">
        <v>0</v>
      </c>
      <c r="U80" s="318">
        <v>0</v>
      </c>
      <c r="V80" s="318">
        <v>0</v>
      </c>
      <c r="W80" s="318">
        <v>0</v>
      </c>
      <c r="X80" s="318">
        <v>0</v>
      </c>
      <c r="Y80" s="318">
        <v>0</v>
      </c>
      <c r="Z80" s="318">
        <v>0</v>
      </c>
      <c r="AA80" s="318">
        <v>0</v>
      </c>
      <c r="AB80" s="318">
        <v>0</v>
      </c>
      <c r="AC80" s="318">
        <v>0</v>
      </c>
      <c r="AD80" s="318">
        <v>0</v>
      </c>
      <c r="AE80" s="318">
        <v>0</v>
      </c>
      <c r="AF80" s="318">
        <v>0</v>
      </c>
      <c r="AG80" s="318">
        <v>0</v>
      </c>
      <c r="AH80" s="318">
        <v>0</v>
      </c>
      <c r="AI80" s="318">
        <v>0</v>
      </c>
      <c r="AJ80" s="318">
        <v>0</v>
      </c>
      <c r="AK80" s="318">
        <v>0</v>
      </c>
      <c r="AL80" s="318">
        <v>0</v>
      </c>
      <c r="AM80" s="318">
        <v>0</v>
      </c>
      <c r="AN80" s="318">
        <v>0</v>
      </c>
      <c r="AO80" s="318">
        <v>0</v>
      </c>
      <c r="AP80" s="318">
        <v>0</v>
      </c>
      <c r="AQ80" s="318">
        <v>0</v>
      </c>
      <c r="AR80" s="318">
        <v>0</v>
      </c>
      <c r="AS80" s="318">
        <v>0</v>
      </c>
      <c r="AT80" s="318">
        <v>0</v>
      </c>
      <c r="AU80" s="318">
        <v>0</v>
      </c>
      <c r="AV80" s="318">
        <v>0</v>
      </c>
      <c r="AW80" s="318">
        <v>0</v>
      </c>
      <c r="AX80" s="318">
        <v>0</v>
      </c>
      <c r="AY80" s="318">
        <v>0</v>
      </c>
    </row>
    <row r="81" spans="1:51" x14ac:dyDescent="0.25">
      <c r="A81" s="319" t="s">
        <v>250</v>
      </c>
      <c r="B81" s="318">
        <v>-9851.7510000000002</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row>
    <row r="82" spans="1:51" x14ac:dyDescent="0.25">
      <c r="A82" s="319" t="s">
        <v>499</v>
      </c>
      <c r="B82" s="318">
        <v>0</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row>
    <row r="83" spans="1:51" x14ac:dyDescent="0.25">
      <c r="A83" s="326" t="s">
        <v>249</v>
      </c>
      <c r="B83" s="317">
        <v>5279563.0649999995</v>
      </c>
      <c r="C83" s="317">
        <v>-395211.85511604912</v>
      </c>
      <c r="D83" s="317">
        <v>1131040.065171022</v>
      </c>
      <c r="E83" s="317">
        <v>1176799.3670462924</v>
      </c>
      <c r="F83" s="317">
        <v>1223931.0308361505</v>
      </c>
      <c r="G83" s="317">
        <v>1272476.5153481248</v>
      </c>
      <c r="H83" s="317">
        <v>1322478.3088049213</v>
      </c>
      <c r="I83" s="317">
        <v>1373980.1019740619</v>
      </c>
      <c r="J83" s="317">
        <v>1427026.8975983779</v>
      </c>
      <c r="K83" s="317">
        <v>1481665.0415077449</v>
      </c>
      <c r="L83" s="317">
        <v>1537942.2739175376</v>
      </c>
      <c r="M83" s="317">
        <v>1595907.7714001071</v>
      </c>
      <c r="N83" s="317">
        <v>1655456.3743096683</v>
      </c>
      <c r="O83" s="317">
        <v>1716916.7397823525</v>
      </c>
      <c r="P83" s="317">
        <v>1780220.8656700356</v>
      </c>
      <c r="Q83" s="317">
        <v>1845424.0574210533</v>
      </c>
      <c r="R83" s="317">
        <v>1912583.2937229029</v>
      </c>
      <c r="S83" s="317">
        <v>1981757.2498064195</v>
      </c>
      <c r="T83" s="317">
        <v>2053006.3720191033</v>
      </c>
      <c r="U83" s="317">
        <v>2126392.9151117862</v>
      </c>
      <c r="V83" s="317">
        <v>2201980.9981686366</v>
      </c>
      <c r="W83" s="317">
        <v>2279836.6698588189</v>
      </c>
      <c r="X83" s="317">
        <v>2358911.1452392372</v>
      </c>
      <c r="Y83" s="317">
        <v>2441413.7250723615</v>
      </c>
      <c r="Z83" s="317">
        <v>2526391.325881205</v>
      </c>
      <c r="AA83" s="317">
        <v>2613918.2029971005</v>
      </c>
      <c r="AB83" s="317">
        <v>2704070.8324280637</v>
      </c>
      <c r="AC83" s="317">
        <v>2796927.9853468933</v>
      </c>
      <c r="AD83" s="317">
        <v>2892570.7979237782</v>
      </c>
      <c r="AE83" s="317">
        <v>2991082.8411588874</v>
      </c>
      <c r="AF83" s="317">
        <v>3092550.1907149851</v>
      </c>
      <c r="AG83" s="317">
        <v>3197061.5060610264</v>
      </c>
      <c r="AH83" s="317">
        <v>3304708.1096157907</v>
      </c>
      <c r="AI83" s="317">
        <v>3415584.0565804597</v>
      </c>
      <c r="AJ83" s="317">
        <v>3529786.2280487716</v>
      </c>
      <c r="AK83" s="317">
        <v>3647414.4101506136</v>
      </c>
      <c r="AL83" s="317">
        <v>3768571.3825066704</v>
      </c>
      <c r="AM83" s="317">
        <v>3893363.0113385394</v>
      </c>
      <c r="AN83" s="317">
        <v>4021898.3332678648</v>
      </c>
      <c r="AO83" s="317">
        <v>4154289.6623929748</v>
      </c>
      <c r="AP83" s="317">
        <v>4290652.674088018</v>
      </c>
      <c r="AQ83" s="317">
        <v>4431106.5213906225</v>
      </c>
      <c r="AR83" s="317">
        <v>4575773.9327675281</v>
      </c>
      <c r="AS83" s="317">
        <v>4724781.3098802539</v>
      </c>
      <c r="AT83" s="317">
        <v>4878258.853283735</v>
      </c>
      <c r="AU83" s="317">
        <v>5036340.6695030211</v>
      </c>
      <c r="AV83" s="317">
        <v>5199164.8874209039</v>
      </c>
      <c r="AW83" s="317">
        <v>5366873.7793211201</v>
      </c>
      <c r="AX83" s="317">
        <v>5539613.8819315135</v>
      </c>
      <c r="AY83" s="317">
        <v>6112617.4508490134</v>
      </c>
    </row>
    <row r="84" spans="1:51" x14ac:dyDescent="0.25">
      <c r="A84" s="326" t="s">
        <v>534</v>
      </c>
      <c r="B84" s="317">
        <v>5279563.0649999995</v>
      </c>
      <c r="C84" s="317">
        <v>4884351.2098839507</v>
      </c>
      <c r="D84" s="317">
        <v>6015391.2750549726</v>
      </c>
      <c r="E84" s="317">
        <v>7192190.6421012655</v>
      </c>
      <c r="F84" s="317">
        <v>8416121.6729374155</v>
      </c>
      <c r="G84" s="317">
        <v>9688598.1882855408</v>
      </c>
      <c r="H84" s="317">
        <v>11011076.497090463</v>
      </c>
      <c r="I84" s="317">
        <v>12385056.599064525</v>
      </c>
      <c r="J84" s="317">
        <v>13812083.496662904</v>
      </c>
      <c r="K84" s="317">
        <v>15293748.538170649</v>
      </c>
      <c r="L84" s="317">
        <v>16831690.812088188</v>
      </c>
      <c r="M84" s="317">
        <v>18427598.583488293</v>
      </c>
      <c r="N84" s="317">
        <v>20083054.957797959</v>
      </c>
      <c r="O84" s="317">
        <v>21799971.697580311</v>
      </c>
      <c r="P84" s="317">
        <v>23580192.563250348</v>
      </c>
      <c r="Q84" s="317">
        <v>25425616.620671403</v>
      </c>
      <c r="R84" s="317">
        <v>27338199.914394304</v>
      </c>
      <c r="S84" s="317">
        <v>29319957.164200723</v>
      </c>
      <c r="T84" s="317">
        <v>31372963.536219828</v>
      </c>
      <c r="U84" s="317">
        <v>33499356.451331615</v>
      </c>
      <c r="V84" s="317">
        <v>35701337.449500255</v>
      </c>
      <c r="W84" s="317">
        <v>37981174.119359076</v>
      </c>
      <c r="X84" s="317">
        <v>40340085.26459831</v>
      </c>
      <c r="Y84" s="317">
        <v>42781498.989670672</v>
      </c>
      <c r="Z84" s="317">
        <v>45307890.315551877</v>
      </c>
      <c r="AA84" s="317">
        <v>47921808.51854898</v>
      </c>
      <c r="AB84" s="317">
        <v>50625879.350977041</v>
      </c>
      <c r="AC84" s="317">
        <v>53422807.336323932</v>
      </c>
      <c r="AD84" s="317">
        <v>56315378.134247713</v>
      </c>
      <c r="AE84" s="317">
        <v>59306460.975406602</v>
      </c>
      <c r="AF84" s="317">
        <v>62399011.166121587</v>
      </c>
      <c r="AG84" s="317">
        <v>65596072.672182612</v>
      </c>
      <c r="AH84" s="317">
        <v>68900780.781798407</v>
      </c>
      <c r="AI84" s="317">
        <v>72316364.838378862</v>
      </c>
      <c r="AJ84" s="317">
        <v>75846151.066427633</v>
      </c>
      <c r="AK84" s="317">
        <v>79493565.476578251</v>
      </c>
      <c r="AL84" s="317">
        <v>83262136.859084919</v>
      </c>
      <c r="AM84" s="317">
        <v>87155499.870423466</v>
      </c>
      <c r="AN84" s="317">
        <v>91177398.203691334</v>
      </c>
      <c r="AO84" s="317">
        <v>95331687.866084307</v>
      </c>
      <c r="AP84" s="317">
        <v>99622340.540172324</v>
      </c>
      <c r="AQ84" s="317">
        <v>104053447.06156294</v>
      </c>
      <c r="AR84" s="317">
        <v>108629220.99433047</v>
      </c>
      <c r="AS84" s="317">
        <v>113354002.30421072</v>
      </c>
      <c r="AT84" s="317">
        <v>118232261.15749446</v>
      </c>
      <c r="AU84" s="317">
        <v>123268601.82699747</v>
      </c>
      <c r="AV84" s="317">
        <v>128467766.71441838</v>
      </c>
      <c r="AW84" s="317">
        <v>133834640.4937395</v>
      </c>
      <c r="AX84" s="317">
        <v>139374254.37567103</v>
      </c>
      <c r="AY84" s="317">
        <v>145486871.82652006</v>
      </c>
    </row>
    <row r="85" spans="1:51" x14ac:dyDescent="0.25">
      <c r="A85" s="327" t="s">
        <v>248</v>
      </c>
      <c r="B85" s="328">
        <v>1</v>
      </c>
      <c r="C85" s="328">
        <v>0.88105726872246692</v>
      </c>
      <c r="D85" s="328">
        <v>0.77626191076869333</v>
      </c>
      <c r="E85" s="328">
        <v>0.68393119891514842</v>
      </c>
      <c r="F85" s="328">
        <v>0.60258255411026285</v>
      </c>
      <c r="G85" s="328">
        <v>0.53090973930419638</v>
      </c>
      <c r="H85" s="328">
        <v>0.4677618848495122</v>
      </c>
      <c r="I85" s="328">
        <v>0.41212500867798435</v>
      </c>
      <c r="J85" s="328">
        <v>0.3631057345180479</v>
      </c>
      <c r="K85" s="328">
        <v>0.31991694671193649</v>
      </c>
      <c r="L85" s="328">
        <v>0.28186515128804979</v>
      </c>
      <c r="M85" s="328">
        <v>0.24833934034189409</v>
      </c>
      <c r="N85" s="328">
        <v>0.21880118091796832</v>
      </c>
      <c r="O85" s="328">
        <v>0.19277637085283555</v>
      </c>
      <c r="P85" s="328">
        <v>0.16984702277782865</v>
      </c>
      <c r="Q85" s="328">
        <v>0.14964495398927638</v>
      </c>
      <c r="R85" s="328">
        <v>0.13184577443989109</v>
      </c>
      <c r="S85" s="328">
        <v>0.11616367792060887</v>
      </c>
      <c r="T85" s="328">
        <v>0.102346852793488</v>
      </c>
      <c r="U85" s="328">
        <v>9.0173438584570942E-2</v>
      </c>
      <c r="V85" s="328">
        <v>7.9447963510635183E-2</v>
      </c>
      <c r="W85" s="328">
        <v>6.999820573624245E-2</v>
      </c>
      <c r="X85" s="328">
        <v>6.1672427961447097E-2</v>
      </c>
      <c r="Y85" s="328">
        <v>5.4336940935195678E-2</v>
      </c>
      <c r="Z85" s="328">
        <v>4.7873956771097514E-2</v>
      </c>
      <c r="AA85" s="328">
        <v>4.2179697595680632E-2</v>
      </c>
      <c r="AB85" s="328">
        <v>3.7162729159189986E-2</v>
      </c>
      <c r="AC85" s="328">
        <v>3.2742492651268711E-2</v>
      </c>
      <c r="AD85" s="328">
        <v>2.8848011146492256E-2</v>
      </c>
      <c r="AE85" s="328">
        <v>2.5416749908803746E-2</v>
      </c>
      <c r="AF85" s="328">
        <v>2.239361225445264E-2</v>
      </c>
      <c r="AG85" s="328">
        <v>1.9730054849738013E-2</v>
      </c>
      <c r="AH85" s="328">
        <v>1.7383308237654636E-2</v>
      </c>
      <c r="AI85" s="328">
        <v>1.5315690077228756E-2</v>
      </c>
      <c r="AJ85" s="328">
        <v>1.3494000068042956E-2</v>
      </c>
      <c r="AK85" s="328">
        <v>1.1888986844090711E-2</v>
      </c>
      <c r="AL85" s="328">
        <v>1.0474878276731903E-2</v>
      </c>
      <c r="AM85" s="328">
        <v>9.228967644697713E-3</v>
      </c>
      <c r="AN85" s="328">
        <v>8.1312490261653842E-3</v>
      </c>
      <c r="AO85" s="328">
        <v>7.1640960582954934E-3</v>
      </c>
      <c r="AP85" s="328">
        <v>6.3119789059872195E-3</v>
      </c>
      <c r="AQ85" s="328">
        <v>5.5612148951429243E-3</v>
      </c>
      <c r="AR85" s="328">
        <v>4.8997488062933253E-3</v>
      </c>
      <c r="AS85" s="328">
        <v>4.3169593006989653E-3</v>
      </c>
      <c r="AT85" s="328">
        <v>3.8034883706598811E-3</v>
      </c>
      <c r="AU85" s="328">
        <v>3.3510910754712612E-3</v>
      </c>
      <c r="AV85" s="328">
        <v>2.9525031501949437E-3</v>
      </c>
      <c r="AW85" s="328">
        <v>2.6013243614052368E-3</v>
      </c>
      <c r="AX85" s="328">
        <v>2.2919157369209139E-3</v>
      </c>
      <c r="AY85" s="328">
        <v>2.0193090193135802E-3</v>
      </c>
    </row>
    <row r="86" spans="1:51" x14ac:dyDescent="0.25">
      <c r="A86" s="329" t="s">
        <v>535</v>
      </c>
      <c r="B86" s="330">
        <v>5279563.0649999995</v>
      </c>
      <c r="C86" s="330">
        <v>-348204.27763528557</v>
      </c>
      <c r="D86" s="330">
        <v>877983.32214560499</v>
      </c>
      <c r="E86" s="330">
        <v>804849.8019865586</v>
      </c>
      <c r="F86" s="330">
        <v>737519.48661605443</v>
      </c>
      <c r="G86" s="330">
        <v>675570.17503418517</v>
      </c>
      <c r="H86" s="330">
        <v>618604.94639918522</v>
      </c>
      <c r="I86" s="330">
        <v>566251.5614494381</v>
      </c>
      <c r="J86" s="330">
        <v>518161.64982947015</v>
      </c>
      <c r="K86" s="330">
        <v>474009.7561289724</v>
      </c>
      <c r="L86" s="330">
        <v>433492.33171005407</v>
      </c>
      <c r="M86" s="330">
        <v>396326.68319600489</v>
      </c>
      <c r="N86" s="330">
        <v>362215.80965713365</v>
      </c>
      <c r="O86" s="330">
        <v>330980.97815172415</v>
      </c>
      <c r="P86" s="330">
        <v>302365.21392102435</v>
      </c>
      <c r="Q86" s="330">
        <v>276158.39816347725</v>
      </c>
      <c r="R86" s="330">
        <v>252166.02554169385</v>
      </c>
      <c r="S86" s="330">
        <v>230208.21088334452</v>
      </c>
      <c r="T86" s="330">
        <v>210118.74094113201</v>
      </c>
      <c r="U86" s="330">
        <v>191744.16093749943</v>
      </c>
      <c r="V86" s="330">
        <v>174942.90599361388</v>
      </c>
      <c r="W86" s="330">
        <v>159584.47626180746</v>
      </c>
      <c r="X86" s="330">
        <v>145479.77767222153</v>
      </c>
      <c r="Y86" s="330">
        <v>132658.95337763298</v>
      </c>
      <c r="Z86" s="330">
        <v>120948.34912211254</v>
      </c>
      <c r="AA86" s="330">
        <v>110254.27934226264</v>
      </c>
      <c r="AB86" s="330">
        <v>100490.65197278954</v>
      </c>
      <c r="AC86" s="330">
        <v>91578.394006348448</v>
      </c>
      <c r="AD86" s="330">
        <v>83444.914620523152</v>
      </c>
      <c r="AE86" s="330">
        <v>76023.604530249606</v>
      </c>
      <c r="AF86" s="330">
        <v>69253.369848304937</v>
      </c>
      <c r="AG86" s="330">
        <v>63078.198872570072</v>
      </c>
      <c r="AH86" s="330">
        <v>57446.759704928256</v>
      </c>
      <c r="AI86" s="330">
        <v>52312.026843310086</v>
      </c>
      <c r="AJ86" s="330">
        <v>47630.935601467216</v>
      </c>
      <c r="AK86" s="330">
        <v>43364.061937227525</v>
      </c>
      <c r="AL86" s="330">
        <v>39475.326508932638</v>
      </c>
      <c r="AM86" s="330">
        <v>35931.721260706232</v>
      </c>
      <c r="AN86" s="330">
        <v>32703.056905720507</v>
      </c>
      <c r="AO86" s="330">
        <v>29761.730195367229</v>
      </c>
      <c r="AP86" s="330">
        <v>27082.509171761227</v>
      </c>
      <c r="AQ86" s="330">
        <v>24642.335588722479</v>
      </c>
      <c r="AR86" s="330">
        <v>22420.14286494581</v>
      </c>
      <c r="AS86" s="330">
        <v>20396.688619456203</v>
      </c>
      <c r="AT86" s="330">
        <v>18554.400817533293</v>
      </c>
      <c r="AU86" s="330">
        <v>16877.236270604531</v>
      </c>
      <c r="AV86" s="330">
        <v>15350.550708493158</v>
      </c>
      <c r="AW86" s="330">
        <v>13960.979506735022</v>
      </c>
      <c r="AX86" s="330">
        <v>12696.32823246439</v>
      </c>
      <c r="AY86" s="330">
        <v>12343.263550112997</v>
      </c>
    </row>
    <row r="87" spans="1:51" x14ac:dyDescent="0.25">
      <c r="A87" s="329" t="s">
        <v>536</v>
      </c>
      <c r="B87" s="330">
        <v>5279563.0649999995</v>
      </c>
      <c r="C87" s="330">
        <v>4931358.7873647138</v>
      </c>
      <c r="D87" s="330">
        <v>5809342.1095103193</v>
      </c>
      <c r="E87" s="330">
        <v>6614191.9114968777</v>
      </c>
      <c r="F87" s="330">
        <v>7351711.3981129322</v>
      </c>
      <c r="G87" s="330">
        <v>8027281.5731471172</v>
      </c>
      <c r="H87" s="330">
        <v>8645886.519546302</v>
      </c>
      <c r="I87" s="330">
        <v>9212138.0809957404</v>
      </c>
      <c r="J87" s="330">
        <v>9730299.73082521</v>
      </c>
      <c r="K87" s="330">
        <v>10204309.486954182</v>
      </c>
      <c r="L87" s="330">
        <v>10637801.818664236</v>
      </c>
      <c r="M87" s="330">
        <v>11034128.50186024</v>
      </c>
      <c r="N87" s="330">
        <v>11396344.311517375</v>
      </c>
      <c r="O87" s="330">
        <v>11727325.289669098</v>
      </c>
      <c r="P87" s="330">
        <v>12029690.503590122</v>
      </c>
      <c r="Q87" s="330">
        <v>12305848.901753599</v>
      </c>
      <c r="R87" s="330">
        <v>12558014.927295292</v>
      </c>
      <c r="S87" s="330">
        <v>12788223.138178635</v>
      </c>
      <c r="T87" s="330">
        <v>12998341.879119767</v>
      </c>
      <c r="U87" s="330">
        <v>13190086.040057266</v>
      </c>
      <c r="V87" s="330">
        <v>13365028.94605088</v>
      </c>
      <c r="W87" s="330">
        <v>13524613.422312688</v>
      </c>
      <c r="X87" s="330">
        <v>13670093.19998491</v>
      </c>
      <c r="Y87" s="330">
        <v>13802752.153362542</v>
      </c>
      <c r="Z87" s="330">
        <v>13923700.502484655</v>
      </c>
      <c r="AA87" s="330">
        <v>14033954.781826917</v>
      </c>
      <c r="AB87" s="330">
        <v>14134445.433799706</v>
      </c>
      <c r="AC87" s="330">
        <v>14226023.827806056</v>
      </c>
      <c r="AD87" s="330">
        <v>14309468.742426578</v>
      </c>
      <c r="AE87" s="330">
        <v>14385492.346956827</v>
      </c>
      <c r="AF87" s="330">
        <v>14454745.716805132</v>
      </c>
      <c r="AG87" s="330">
        <v>14517823.915677702</v>
      </c>
      <c r="AH87" s="330">
        <v>14575270.675382631</v>
      </c>
      <c r="AI87" s="330">
        <v>14627582.70222594</v>
      </c>
      <c r="AJ87" s="330">
        <v>14675213.637827408</v>
      </c>
      <c r="AK87" s="330">
        <v>14718577.699764635</v>
      </c>
      <c r="AL87" s="330">
        <v>14758053.026273567</v>
      </c>
      <c r="AM87" s="330">
        <v>14793984.747534273</v>
      </c>
      <c r="AN87" s="330">
        <v>14826687.804439994</v>
      </c>
      <c r="AO87" s="330">
        <v>14856449.534635361</v>
      </c>
      <c r="AP87" s="330">
        <v>14883532.043807123</v>
      </c>
      <c r="AQ87" s="330">
        <v>14908174.379395844</v>
      </c>
      <c r="AR87" s="330">
        <v>14930594.522260791</v>
      </c>
      <c r="AS87" s="330">
        <v>14950991.210880246</v>
      </c>
      <c r="AT87" s="330">
        <v>14969545.61169778</v>
      </c>
      <c r="AU87" s="330">
        <v>14986422.847968385</v>
      </c>
      <c r="AV87" s="330">
        <v>15001773.398676878</v>
      </c>
      <c r="AW87" s="330">
        <v>15015734.378183613</v>
      </c>
      <c r="AX87" s="330">
        <v>15028430.706416078</v>
      </c>
      <c r="AY87" s="330">
        <v>15040773.969966192</v>
      </c>
    </row>
    <row r="88" spans="1:51" x14ac:dyDescent="0.25">
      <c r="A88" s="329" t="s">
        <v>537</v>
      </c>
      <c r="B88" s="331">
        <v>0</v>
      </c>
      <c r="C88" s="331">
        <v>0</v>
      </c>
      <c r="D88" s="331">
        <v>0</v>
      </c>
      <c r="E88" s="331">
        <v>0</v>
      </c>
      <c r="F88" s="331">
        <v>0</v>
      </c>
      <c r="G88" s="331">
        <v>0</v>
      </c>
      <c r="H88" s="331">
        <v>0</v>
      </c>
      <c r="I88" s="331">
        <v>0</v>
      </c>
      <c r="J88" s="331">
        <v>0</v>
      </c>
      <c r="K88" s="331">
        <v>0</v>
      </c>
      <c r="L88" s="331">
        <v>0</v>
      </c>
      <c r="M88" s="331">
        <v>0</v>
      </c>
      <c r="N88" s="331">
        <v>0</v>
      </c>
      <c r="O88" s="331">
        <v>0</v>
      </c>
      <c r="P88" s="331">
        <v>0</v>
      </c>
      <c r="Q88" s="331">
        <v>0</v>
      </c>
      <c r="R88" s="331">
        <v>0</v>
      </c>
      <c r="S88" s="331">
        <v>0</v>
      </c>
      <c r="T88" s="331">
        <v>0</v>
      </c>
      <c r="U88" s="331">
        <v>0</v>
      </c>
      <c r="V88" s="331">
        <v>0</v>
      </c>
      <c r="W88" s="331">
        <v>0</v>
      </c>
      <c r="X88" s="331">
        <v>0</v>
      </c>
      <c r="Y88" s="331">
        <v>0</v>
      </c>
      <c r="Z88" s="331">
        <v>0</v>
      </c>
      <c r="AA88" s="331">
        <v>0</v>
      </c>
      <c r="AB88" s="331">
        <v>0</v>
      </c>
      <c r="AC88" s="331">
        <v>0</v>
      </c>
      <c r="AD88" s="331">
        <v>0</v>
      </c>
      <c r="AE88" s="331">
        <v>0</v>
      </c>
      <c r="AF88" s="331">
        <v>0</v>
      </c>
      <c r="AG88" s="331">
        <v>0</v>
      </c>
      <c r="AH88" s="331">
        <v>0</v>
      </c>
      <c r="AI88" s="331">
        <v>0</v>
      </c>
      <c r="AJ88" s="331">
        <v>0</v>
      </c>
      <c r="AK88" s="331">
        <v>0</v>
      </c>
      <c r="AL88" s="331">
        <v>0</v>
      </c>
      <c r="AM88" s="331">
        <v>0</v>
      </c>
      <c r="AN88" s="331">
        <v>0</v>
      </c>
      <c r="AO88" s="331">
        <v>0</v>
      </c>
      <c r="AP88" s="331">
        <v>0</v>
      </c>
      <c r="AQ88" s="331">
        <v>0</v>
      </c>
      <c r="AR88" s="331">
        <v>0</v>
      </c>
      <c r="AS88" s="331">
        <v>0</v>
      </c>
      <c r="AT88" s="331">
        <v>0</v>
      </c>
      <c r="AU88" s="331">
        <v>0</v>
      </c>
      <c r="AV88" s="331">
        <v>0</v>
      </c>
      <c r="AW88" s="331">
        <v>0</v>
      </c>
      <c r="AX88" s="331">
        <v>0</v>
      </c>
      <c r="AY88" s="331">
        <v>0</v>
      </c>
    </row>
    <row r="89" spans="1:51" x14ac:dyDescent="0.25">
      <c r="A89" s="329" t="s">
        <v>538</v>
      </c>
      <c r="B89" s="332">
        <v>0</v>
      </c>
      <c r="C89" s="332">
        <v>0</v>
      </c>
      <c r="D89" s="332">
        <v>0</v>
      </c>
      <c r="E89" s="332">
        <v>0</v>
      </c>
      <c r="F89" s="332">
        <v>0</v>
      </c>
      <c r="G89" s="332">
        <v>0</v>
      </c>
      <c r="H89" s="332">
        <v>0</v>
      </c>
      <c r="I89" s="332">
        <v>0</v>
      </c>
      <c r="J89" s="332">
        <v>0</v>
      </c>
      <c r="K89" s="332">
        <v>0</v>
      </c>
      <c r="L89" s="332">
        <v>0</v>
      </c>
      <c r="M89" s="332">
        <v>0</v>
      </c>
      <c r="N89" s="332">
        <v>0</v>
      </c>
      <c r="O89" s="332">
        <v>0</v>
      </c>
      <c r="P89" s="332">
        <v>0</v>
      </c>
      <c r="Q89" s="332">
        <v>0</v>
      </c>
      <c r="R89" s="332">
        <v>0</v>
      </c>
      <c r="S89" s="332">
        <v>0</v>
      </c>
      <c r="T89" s="332">
        <v>0</v>
      </c>
      <c r="U89" s="332">
        <v>0</v>
      </c>
      <c r="V89" s="332">
        <v>0</v>
      </c>
      <c r="W89" s="332">
        <v>0</v>
      </c>
      <c r="X89" s="332">
        <v>0</v>
      </c>
      <c r="Y89" s="332">
        <v>0</v>
      </c>
      <c r="Z89" s="332">
        <v>0</v>
      </c>
      <c r="AA89" s="332">
        <v>0</v>
      </c>
      <c r="AB89" s="332">
        <v>0</v>
      </c>
      <c r="AC89" s="332">
        <v>0</v>
      </c>
      <c r="AD89" s="332">
        <v>0</v>
      </c>
      <c r="AE89" s="332">
        <v>0</v>
      </c>
      <c r="AF89" s="332">
        <v>0</v>
      </c>
      <c r="AG89" s="332">
        <v>0</v>
      </c>
      <c r="AH89" s="332">
        <v>0</v>
      </c>
      <c r="AI89" s="332">
        <v>0</v>
      </c>
      <c r="AJ89" s="332">
        <v>0</v>
      </c>
      <c r="AK89" s="332">
        <v>0</v>
      </c>
      <c r="AL89" s="332">
        <v>0</v>
      </c>
      <c r="AM89" s="332">
        <v>0</v>
      </c>
      <c r="AN89" s="332">
        <v>0</v>
      </c>
      <c r="AO89" s="332">
        <v>0</v>
      </c>
      <c r="AP89" s="332">
        <v>0</v>
      </c>
      <c r="AQ89" s="332">
        <v>0</v>
      </c>
      <c r="AR89" s="332">
        <v>0</v>
      </c>
      <c r="AS89" s="332">
        <v>0</v>
      </c>
      <c r="AT89" s="332">
        <v>0</v>
      </c>
      <c r="AU89" s="332">
        <v>0</v>
      </c>
      <c r="AV89" s="332">
        <v>0</v>
      </c>
      <c r="AW89" s="332">
        <v>0</v>
      </c>
      <c r="AX89" s="332">
        <v>0</v>
      </c>
      <c r="AY89" s="332">
        <v>0</v>
      </c>
    </row>
    <row r="90" spans="1:51" ht="16.5" thickBot="1" x14ac:dyDescent="0.3">
      <c r="A90" s="333" t="s">
        <v>539</v>
      </c>
      <c r="B90" s="334">
        <v>0</v>
      </c>
      <c r="C90" s="334">
        <v>0</v>
      </c>
      <c r="D90" s="334">
        <v>0</v>
      </c>
      <c r="E90" s="334">
        <v>0</v>
      </c>
      <c r="F90" s="334">
        <v>0</v>
      </c>
      <c r="G90" s="334">
        <v>0</v>
      </c>
      <c r="H90" s="334">
        <v>0</v>
      </c>
      <c r="I90" s="334">
        <v>0</v>
      </c>
      <c r="J90" s="334">
        <v>0</v>
      </c>
      <c r="K90" s="334">
        <v>0</v>
      </c>
      <c r="L90" s="334">
        <v>0</v>
      </c>
      <c r="M90" s="334">
        <v>0</v>
      </c>
      <c r="N90" s="334">
        <v>0</v>
      </c>
      <c r="O90" s="334">
        <v>0</v>
      </c>
      <c r="P90" s="334">
        <v>0</v>
      </c>
      <c r="Q90" s="334">
        <v>0</v>
      </c>
      <c r="R90" s="334">
        <v>0</v>
      </c>
      <c r="S90" s="334">
        <v>0</v>
      </c>
      <c r="T90" s="334">
        <v>0</v>
      </c>
      <c r="U90" s="334">
        <v>0</v>
      </c>
      <c r="V90" s="334">
        <v>0</v>
      </c>
      <c r="W90" s="334">
        <v>0</v>
      </c>
      <c r="X90" s="334">
        <v>0</v>
      </c>
      <c r="Y90" s="334">
        <v>0</v>
      </c>
      <c r="Z90" s="334">
        <v>0</v>
      </c>
      <c r="AA90" s="334">
        <v>0</v>
      </c>
      <c r="AB90" s="334">
        <v>0</v>
      </c>
      <c r="AC90" s="334">
        <v>0</v>
      </c>
      <c r="AD90" s="334">
        <v>0</v>
      </c>
      <c r="AE90" s="334">
        <v>0</v>
      </c>
      <c r="AF90" s="334">
        <v>0</v>
      </c>
      <c r="AG90" s="334">
        <v>0</v>
      </c>
      <c r="AH90" s="334">
        <v>0</v>
      </c>
      <c r="AI90" s="334">
        <v>0</v>
      </c>
      <c r="AJ90" s="334">
        <v>0</v>
      </c>
      <c r="AK90" s="334">
        <v>0</v>
      </c>
      <c r="AL90" s="334">
        <v>0</v>
      </c>
      <c r="AM90" s="334">
        <v>0</v>
      </c>
      <c r="AN90" s="334">
        <v>0</v>
      </c>
      <c r="AO90" s="334">
        <v>0</v>
      </c>
      <c r="AP90" s="334">
        <v>0</v>
      </c>
      <c r="AQ90" s="334">
        <v>0</v>
      </c>
      <c r="AR90" s="334">
        <v>0</v>
      </c>
      <c r="AS90" s="334">
        <v>0</v>
      </c>
      <c r="AT90" s="334">
        <v>0</v>
      </c>
      <c r="AU90" s="334">
        <v>0</v>
      </c>
      <c r="AV90" s="334">
        <v>0</v>
      </c>
      <c r="AW90" s="334">
        <v>0</v>
      </c>
      <c r="AX90" s="334">
        <v>0</v>
      </c>
      <c r="AY90" s="334">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41" sqref="G41"/>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N_NS3400.KL.0001</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3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34"/>
      <c r="C15" s="434"/>
      <c r="D15" s="434"/>
      <c r="E15" s="434"/>
      <c r="F15" s="434"/>
      <c r="G15" s="434"/>
      <c r="H15" s="434"/>
      <c r="I15" s="434"/>
      <c r="J15" s="434"/>
      <c r="K15" s="434"/>
      <c r="L15" s="434"/>
    </row>
    <row r="16" spans="1:44" x14ac:dyDescent="0.25">
      <c r="A16" s="376" t="s">
        <v>6</v>
      </c>
      <c r="B16" s="376"/>
      <c r="C16" s="376"/>
      <c r="D16" s="376"/>
      <c r="E16" s="376"/>
      <c r="F16" s="376"/>
      <c r="G16" s="376"/>
      <c r="H16" s="376"/>
      <c r="I16" s="376"/>
      <c r="J16" s="376"/>
      <c r="K16" s="376"/>
      <c r="L16" s="376"/>
    </row>
    <row r="17" spans="1:12" ht="15.75" customHeight="1" x14ac:dyDescent="0.25">
      <c r="L17" s="187"/>
    </row>
    <row r="18" spans="1:12" x14ac:dyDescent="0.25">
      <c r="K18" s="188"/>
    </row>
    <row r="19" spans="1:12" ht="15.75" customHeight="1" x14ac:dyDescent="0.25">
      <c r="A19" s="433" t="s">
        <v>402</v>
      </c>
      <c r="B19" s="433"/>
      <c r="C19" s="433"/>
      <c r="D19" s="433"/>
      <c r="E19" s="433"/>
      <c r="F19" s="433"/>
      <c r="G19" s="433"/>
      <c r="H19" s="433"/>
      <c r="I19" s="433"/>
      <c r="J19" s="433"/>
      <c r="K19" s="433"/>
      <c r="L19" s="433"/>
    </row>
    <row r="20" spans="1:12" x14ac:dyDescent="0.25">
      <c r="A20" s="189"/>
      <c r="B20" s="189"/>
      <c r="C20" s="190"/>
      <c r="D20" s="190"/>
      <c r="E20" s="190"/>
      <c r="F20" s="190"/>
      <c r="G20" s="190"/>
      <c r="H20" s="190"/>
      <c r="I20" s="190"/>
      <c r="J20" s="190"/>
      <c r="K20" s="190"/>
      <c r="L20" s="190"/>
    </row>
    <row r="21" spans="1:12" ht="28.5" customHeight="1" x14ac:dyDescent="0.25">
      <c r="A21" s="435" t="s">
        <v>218</v>
      </c>
      <c r="B21" s="435" t="s">
        <v>217</v>
      </c>
      <c r="C21" s="441" t="s">
        <v>336</v>
      </c>
      <c r="D21" s="441"/>
      <c r="E21" s="441"/>
      <c r="F21" s="441"/>
      <c r="G21" s="441"/>
      <c r="H21" s="441"/>
      <c r="I21" s="436" t="s">
        <v>216</v>
      </c>
      <c r="J21" s="438" t="s">
        <v>338</v>
      </c>
      <c r="K21" s="435" t="s">
        <v>215</v>
      </c>
      <c r="L21" s="437" t="s">
        <v>337</v>
      </c>
    </row>
    <row r="22" spans="1:12" ht="58.5" customHeight="1" x14ac:dyDescent="0.25">
      <c r="A22" s="435"/>
      <c r="B22" s="435"/>
      <c r="C22" s="442" t="s">
        <v>2</v>
      </c>
      <c r="D22" s="442"/>
      <c r="E22" s="191"/>
      <c r="F22" s="192"/>
      <c r="G22" s="443" t="s">
        <v>1</v>
      </c>
      <c r="H22" s="444"/>
      <c r="I22" s="436"/>
      <c r="J22" s="439"/>
      <c r="K22" s="435"/>
      <c r="L22" s="437"/>
    </row>
    <row r="23" spans="1:12" ht="47.25" x14ac:dyDescent="0.25">
      <c r="A23" s="435"/>
      <c r="B23" s="435"/>
      <c r="C23" s="193" t="s">
        <v>214</v>
      </c>
      <c r="D23" s="193" t="s">
        <v>213</v>
      </c>
      <c r="E23" s="193" t="s">
        <v>214</v>
      </c>
      <c r="F23" s="193" t="s">
        <v>213</v>
      </c>
      <c r="G23" s="193" t="s">
        <v>214</v>
      </c>
      <c r="H23" s="193" t="s">
        <v>213</v>
      </c>
      <c r="I23" s="436"/>
      <c r="J23" s="440"/>
      <c r="K23" s="435"/>
      <c r="L23" s="437"/>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70" t="s">
        <v>446</v>
      </c>
      <c r="D26" s="270" t="s">
        <v>446</v>
      </c>
      <c r="E26" s="257"/>
      <c r="F26" s="257"/>
      <c r="G26" s="270">
        <v>44742</v>
      </c>
      <c r="H26" s="270">
        <v>44827</v>
      </c>
      <c r="I26" s="271">
        <v>1</v>
      </c>
      <c r="J26" s="272">
        <v>1</v>
      </c>
      <c r="K26" s="111"/>
      <c r="L26" s="111"/>
    </row>
    <row r="27" spans="1:12" s="198" customFormat="1" ht="39" customHeight="1" x14ac:dyDescent="0.25">
      <c r="A27" s="193" t="s">
        <v>210</v>
      </c>
      <c r="B27" s="197" t="s">
        <v>345</v>
      </c>
      <c r="C27" s="270" t="s">
        <v>436</v>
      </c>
      <c r="D27" s="270" t="s">
        <v>436</v>
      </c>
      <c r="E27" s="270" t="s">
        <v>436</v>
      </c>
      <c r="F27" s="270" t="s">
        <v>436</v>
      </c>
      <c r="G27" s="270" t="s">
        <v>436</v>
      </c>
      <c r="H27" s="270" t="s">
        <v>436</v>
      </c>
      <c r="I27" s="258"/>
      <c r="J27" s="259"/>
      <c r="K27" s="111"/>
      <c r="L27" s="111"/>
    </row>
    <row r="28" spans="1:12" s="198" customFormat="1" ht="70.5" customHeight="1" x14ac:dyDescent="0.25">
      <c r="A28" s="193" t="s">
        <v>344</v>
      </c>
      <c r="B28" s="197" t="s">
        <v>349</v>
      </c>
      <c r="C28" s="270" t="s">
        <v>436</v>
      </c>
      <c r="D28" s="270" t="s">
        <v>436</v>
      </c>
      <c r="E28" s="257"/>
      <c r="F28" s="257"/>
      <c r="G28" s="270" t="s">
        <v>436</v>
      </c>
      <c r="H28" s="270" t="s">
        <v>436</v>
      </c>
      <c r="I28" s="258"/>
      <c r="J28" s="259"/>
      <c r="K28" s="111"/>
      <c r="L28" s="111"/>
    </row>
    <row r="29" spans="1:12" s="198" customFormat="1" ht="54" customHeight="1" x14ac:dyDescent="0.25">
      <c r="A29" s="193" t="s">
        <v>209</v>
      </c>
      <c r="B29" s="197" t="s">
        <v>348</v>
      </c>
      <c r="C29" s="270" t="s">
        <v>436</v>
      </c>
      <c r="D29" s="270" t="s">
        <v>436</v>
      </c>
      <c r="E29" s="256"/>
      <c r="F29" s="257"/>
      <c r="G29" s="270" t="s">
        <v>436</v>
      </c>
      <c r="H29" s="270" t="s">
        <v>436</v>
      </c>
      <c r="I29" s="258"/>
      <c r="J29" s="259"/>
      <c r="K29" s="111"/>
      <c r="L29" s="111"/>
    </row>
    <row r="30" spans="1:12" s="198" customFormat="1" ht="57" customHeight="1" x14ac:dyDescent="0.25">
      <c r="A30" s="193" t="s">
        <v>208</v>
      </c>
      <c r="B30" s="197" t="s">
        <v>350</v>
      </c>
      <c r="C30" s="270" t="s">
        <v>446</v>
      </c>
      <c r="D30" s="270" t="s">
        <v>446</v>
      </c>
      <c r="E30" s="257"/>
      <c r="F30" s="257"/>
      <c r="G30" s="273">
        <v>44925</v>
      </c>
      <c r="H30" s="273">
        <v>45045</v>
      </c>
      <c r="I30" s="258"/>
      <c r="J30" s="259"/>
      <c r="K30" s="111"/>
      <c r="L30" s="111"/>
    </row>
    <row r="31" spans="1:12" s="198" customFormat="1" ht="37.5" customHeight="1" x14ac:dyDescent="0.25">
      <c r="A31" s="193" t="s">
        <v>207</v>
      </c>
      <c r="B31" s="199" t="s">
        <v>346</v>
      </c>
      <c r="C31" s="270" t="s">
        <v>446</v>
      </c>
      <c r="D31" s="270" t="s">
        <v>446</v>
      </c>
      <c r="E31" s="257"/>
      <c r="F31" s="257"/>
      <c r="G31" s="274">
        <v>44895</v>
      </c>
      <c r="H31" s="274">
        <v>44925</v>
      </c>
      <c r="I31" s="260"/>
      <c r="J31" s="259"/>
      <c r="K31" s="111"/>
      <c r="L31" s="111"/>
    </row>
    <row r="32" spans="1:12" s="198" customFormat="1" ht="31.5" x14ac:dyDescent="0.25">
      <c r="A32" s="193" t="s">
        <v>205</v>
      </c>
      <c r="B32" s="199" t="s">
        <v>351</v>
      </c>
      <c r="C32" s="270" t="s">
        <v>446</v>
      </c>
      <c r="D32" s="270" t="s">
        <v>446</v>
      </c>
      <c r="E32" s="257"/>
      <c r="F32" s="257"/>
      <c r="G32" s="274">
        <v>44955</v>
      </c>
      <c r="H32" s="274">
        <v>44985</v>
      </c>
      <c r="I32" s="258"/>
      <c r="J32" s="259"/>
      <c r="K32" s="111"/>
      <c r="L32" s="111"/>
    </row>
    <row r="33" spans="1:12" s="198" customFormat="1" ht="37.5" customHeight="1" x14ac:dyDescent="0.25">
      <c r="A33" s="193" t="s">
        <v>362</v>
      </c>
      <c r="B33" s="199" t="s">
        <v>281</v>
      </c>
      <c r="C33" s="270" t="s">
        <v>436</v>
      </c>
      <c r="D33" s="270" t="s">
        <v>436</v>
      </c>
      <c r="E33" s="257"/>
      <c r="F33" s="257"/>
      <c r="G33" s="270" t="s">
        <v>436</v>
      </c>
      <c r="H33" s="270" t="s">
        <v>436</v>
      </c>
      <c r="I33" s="260"/>
      <c r="J33" s="259"/>
      <c r="K33" s="111"/>
      <c r="L33" s="111"/>
    </row>
    <row r="34" spans="1:12" s="198" customFormat="1" ht="47.25" customHeight="1" x14ac:dyDescent="0.25">
      <c r="A34" s="193" t="s">
        <v>363</v>
      </c>
      <c r="B34" s="199" t="s">
        <v>355</v>
      </c>
      <c r="C34" s="270" t="s">
        <v>436</v>
      </c>
      <c r="D34" s="270" t="s">
        <v>436</v>
      </c>
      <c r="E34" s="261"/>
      <c r="F34" s="261"/>
      <c r="G34" s="270" t="s">
        <v>436</v>
      </c>
      <c r="H34" s="270" t="s">
        <v>436</v>
      </c>
      <c r="I34" s="258"/>
      <c r="J34" s="259"/>
      <c r="K34" s="200"/>
      <c r="L34" s="111"/>
    </row>
    <row r="35" spans="1:12" s="198" customFormat="1" ht="49.5" customHeight="1" x14ac:dyDescent="0.25">
      <c r="A35" s="193" t="s">
        <v>364</v>
      </c>
      <c r="B35" s="199" t="s">
        <v>206</v>
      </c>
      <c r="C35" s="270" t="s">
        <v>446</v>
      </c>
      <c r="D35" s="270" t="s">
        <v>446</v>
      </c>
      <c r="E35" s="258"/>
      <c r="F35" s="258"/>
      <c r="G35" s="83">
        <v>44985</v>
      </c>
      <c r="H35" s="83">
        <v>45023</v>
      </c>
      <c r="I35" s="260"/>
      <c r="J35" s="259"/>
      <c r="K35" s="200"/>
      <c r="L35" s="111"/>
    </row>
    <row r="36" spans="1:12" ht="37.5" customHeight="1" x14ac:dyDescent="0.25">
      <c r="A36" s="193" t="s">
        <v>365</v>
      </c>
      <c r="B36" s="199" t="s">
        <v>347</v>
      </c>
      <c r="C36" s="270" t="s">
        <v>436</v>
      </c>
      <c r="D36" s="270" t="s">
        <v>436</v>
      </c>
      <c r="E36" s="262"/>
      <c r="F36" s="263"/>
      <c r="G36" s="270" t="s">
        <v>436</v>
      </c>
      <c r="H36" s="270" t="s">
        <v>436</v>
      </c>
      <c r="I36" s="264"/>
      <c r="J36" s="265"/>
      <c r="K36" s="111"/>
      <c r="L36" s="111"/>
    </row>
    <row r="37" spans="1:12" ht="41.25" customHeight="1" x14ac:dyDescent="0.25">
      <c r="A37" s="193" t="s">
        <v>366</v>
      </c>
      <c r="B37" s="199" t="s">
        <v>204</v>
      </c>
      <c r="C37" s="270" t="s">
        <v>446</v>
      </c>
      <c r="D37" s="270" t="s">
        <v>446</v>
      </c>
      <c r="E37" s="262"/>
      <c r="F37" s="263"/>
      <c r="G37" s="83">
        <v>44955</v>
      </c>
      <c r="H37" s="83">
        <v>44985</v>
      </c>
      <c r="I37" s="260"/>
      <c r="J37" s="265"/>
      <c r="K37" s="111"/>
      <c r="L37" s="111"/>
    </row>
    <row r="38" spans="1:12" x14ac:dyDescent="0.25">
      <c r="A38" s="193">
        <v>2</v>
      </c>
      <c r="B38" s="195" t="s">
        <v>203</v>
      </c>
      <c r="C38" s="266"/>
      <c r="D38" s="267"/>
      <c r="E38" s="267"/>
      <c r="F38" s="267"/>
      <c r="G38" s="275"/>
      <c r="H38" s="276"/>
      <c r="I38" s="268"/>
      <c r="J38" s="269"/>
      <c r="K38" s="111"/>
      <c r="L38" s="111"/>
    </row>
    <row r="39" spans="1:12" ht="71.25" customHeight="1" x14ac:dyDescent="0.25">
      <c r="A39" s="193" t="s">
        <v>202</v>
      </c>
      <c r="B39" s="199" t="s">
        <v>352</v>
      </c>
      <c r="C39" s="270" t="s">
        <v>446</v>
      </c>
      <c r="D39" s="270" t="s">
        <v>446</v>
      </c>
      <c r="E39" s="267"/>
      <c r="F39" s="267"/>
      <c r="G39" s="274">
        <v>44925</v>
      </c>
      <c r="H39" s="83">
        <v>44591</v>
      </c>
      <c r="I39" s="268"/>
      <c r="J39" s="269"/>
      <c r="K39" s="111"/>
      <c r="L39" s="111"/>
    </row>
    <row r="40" spans="1:12" ht="33.75" customHeight="1" x14ac:dyDescent="0.25">
      <c r="A40" s="193" t="s">
        <v>201</v>
      </c>
      <c r="B40" s="199" t="s">
        <v>354</v>
      </c>
      <c r="C40" s="270" t="s">
        <v>446</v>
      </c>
      <c r="D40" s="270" t="s">
        <v>446</v>
      </c>
      <c r="E40" s="267"/>
      <c r="F40" s="267"/>
      <c r="G40" s="83">
        <v>45023</v>
      </c>
      <c r="H40" s="83">
        <v>45056</v>
      </c>
      <c r="I40" s="268"/>
      <c r="J40" s="269"/>
      <c r="K40" s="111"/>
      <c r="L40" s="111"/>
    </row>
    <row r="41" spans="1:12" ht="63" customHeight="1" x14ac:dyDescent="0.25">
      <c r="A41" s="193">
        <v>3</v>
      </c>
      <c r="B41" s="195" t="s">
        <v>433</v>
      </c>
      <c r="C41" s="266"/>
      <c r="D41" s="267"/>
      <c r="E41" s="267"/>
      <c r="F41" s="267"/>
      <c r="G41" s="275"/>
      <c r="H41" s="276"/>
      <c r="I41" s="268"/>
      <c r="J41" s="269"/>
      <c r="K41" s="111"/>
      <c r="L41" s="111"/>
    </row>
    <row r="42" spans="1:12" ht="58.5" customHeight="1" x14ac:dyDescent="0.25">
      <c r="A42" s="193" t="s">
        <v>200</v>
      </c>
      <c r="B42" s="199" t="s">
        <v>353</v>
      </c>
      <c r="C42" s="270" t="s">
        <v>446</v>
      </c>
      <c r="D42" s="270" t="s">
        <v>446</v>
      </c>
      <c r="E42" s="267"/>
      <c r="F42" s="267"/>
      <c r="G42" s="273">
        <v>45045</v>
      </c>
      <c r="H42" s="83">
        <v>45076</v>
      </c>
      <c r="I42" s="268"/>
      <c r="J42" s="269"/>
      <c r="K42" s="111"/>
      <c r="L42" s="111"/>
    </row>
    <row r="43" spans="1:12" ht="34.5" customHeight="1" x14ac:dyDescent="0.25">
      <c r="A43" s="193" t="s">
        <v>199</v>
      </c>
      <c r="B43" s="199" t="s">
        <v>198</v>
      </c>
      <c r="C43" s="270" t="s">
        <v>446</v>
      </c>
      <c r="D43" s="270" t="s">
        <v>446</v>
      </c>
      <c r="E43" s="267"/>
      <c r="F43" s="267"/>
      <c r="G43" s="273">
        <v>45056</v>
      </c>
      <c r="H43" s="83">
        <v>45076</v>
      </c>
      <c r="I43" s="268"/>
      <c r="J43" s="269"/>
      <c r="K43" s="111"/>
      <c r="L43" s="111"/>
    </row>
    <row r="44" spans="1:12" ht="24.75" customHeight="1" x14ac:dyDescent="0.25">
      <c r="A44" s="193" t="s">
        <v>197</v>
      </c>
      <c r="B44" s="199" t="s">
        <v>196</v>
      </c>
      <c r="C44" s="270" t="s">
        <v>446</v>
      </c>
      <c r="D44" s="270" t="s">
        <v>446</v>
      </c>
      <c r="E44" s="267"/>
      <c r="F44" s="267"/>
      <c r="G44" s="83">
        <v>45076</v>
      </c>
      <c r="H44" s="83">
        <v>45121</v>
      </c>
      <c r="I44" s="268"/>
      <c r="J44" s="269"/>
      <c r="K44" s="111"/>
      <c r="L44" s="111"/>
    </row>
    <row r="45" spans="1:12" ht="90.75" customHeight="1" x14ac:dyDescent="0.25">
      <c r="A45" s="193" t="s">
        <v>195</v>
      </c>
      <c r="B45" s="199" t="s">
        <v>358</v>
      </c>
      <c r="C45" s="270" t="s">
        <v>436</v>
      </c>
      <c r="D45" s="270" t="s">
        <v>436</v>
      </c>
      <c r="E45" s="267"/>
      <c r="F45" s="267"/>
      <c r="G45" s="270" t="s">
        <v>436</v>
      </c>
      <c r="H45" s="270" t="s">
        <v>436</v>
      </c>
      <c r="I45" s="268"/>
      <c r="J45" s="269"/>
      <c r="K45" s="111"/>
      <c r="L45" s="111"/>
    </row>
    <row r="46" spans="1:12" ht="167.25" customHeight="1" x14ac:dyDescent="0.25">
      <c r="A46" s="193" t="s">
        <v>193</v>
      </c>
      <c r="B46" s="199" t="s">
        <v>356</v>
      </c>
      <c r="C46" s="270" t="s">
        <v>436</v>
      </c>
      <c r="D46" s="270" t="s">
        <v>436</v>
      </c>
      <c r="E46" s="267"/>
      <c r="F46" s="267"/>
      <c r="G46" s="270" t="s">
        <v>436</v>
      </c>
      <c r="H46" s="270" t="s">
        <v>436</v>
      </c>
      <c r="I46" s="268"/>
      <c r="J46" s="269"/>
      <c r="K46" s="111"/>
      <c r="L46" s="111"/>
    </row>
    <row r="47" spans="1:12" ht="30.75" customHeight="1" x14ac:dyDescent="0.25">
      <c r="A47" s="193" t="s">
        <v>367</v>
      </c>
      <c r="B47" s="199" t="s">
        <v>194</v>
      </c>
      <c r="C47" s="270" t="s">
        <v>446</v>
      </c>
      <c r="D47" s="270" t="s">
        <v>446</v>
      </c>
      <c r="E47" s="267"/>
      <c r="F47" s="267"/>
      <c r="G47" s="83">
        <v>45121</v>
      </c>
      <c r="H47" s="83">
        <v>45140</v>
      </c>
      <c r="I47" s="268"/>
      <c r="J47" s="269"/>
      <c r="K47" s="111"/>
      <c r="L47" s="111"/>
    </row>
    <row r="48" spans="1:12" ht="37.5" customHeight="1" x14ac:dyDescent="0.25">
      <c r="A48" s="193">
        <v>4</v>
      </c>
      <c r="B48" s="195" t="s">
        <v>192</v>
      </c>
      <c r="C48" s="266"/>
      <c r="D48" s="267"/>
      <c r="E48" s="267"/>
      <c r="F48" s="267"/>
      <c r="G48" s="275"/>
      <c r="H48" s="276"/>
      <c r="I48" s="268"/>
      <c r="J48" s="269"/>
      <c r="K48" s="111"/>
      <c r="L48" s="111"/>
    </row>
    <row r="49" spans="1:12" ht="35.25" customHeight="1" x14ac:dyDescent="0.25">
      <c r="A49" s="193" t="s">
        <v>191</v>
      </c>
      <c r="B49" s="199" t="s">
        <v>190</v>
      </c>
      <c r="C49" s="270" t="s">
        <v>446</v>
      </c>
      <c r="D49" s="270" t="s">
        <v>446</v>
      </c>
      <c r="E49" s="267"/>
      <c r="F49" s="267"/>
      <c r="G49" s="83">
        <v>45140</v>
      </c>
      <c r="H49" s="83">
        <v>45150</v>
      </c>
      <c r="I49" s="268"/>
      <c r="J49" s="269"/>
      <c r="K49" s="111"/>
      <c r="L49" s="111"/>
    </row>
    <row r="50" spans="1:12" ht="86.25" customHeight="1" x14ac:dyDescent="0.25">
      <c r="A50" s="193" t="s">
        <v>189</v>
      </c>
      <c r="B50" s="199" t="s">
        <v>357</v>
      </c>
      <c r="C50" s="270" t="s">
        <v>446</v>
      </c>
      <c r="D50" s="270" t="s">
        <v>446</v>
      </c>
      <c r="E50" s="267"/>
      <c r="F50" s="267"/>
      <c r="G50" s="83">
        <v>45150</v>
      </c>
      <c r="H50" s="277">
        <v>45171</v>
      </c>
      <c r="I50" s="268"/>
      <c r="J50" s="269"/>
      <c r="K50" s="111"/>
      <c r="L50" s="111"/>
    </row>
    <row r="51" spans="1:12" ht="77.25" customHeight="1" x14ac:dyDescent="0.25">
      <c r="A51" s="193" t="s">
        <v>187</v>
      </c>
      <c r="B51" s="199" t="s">
        <v>359</v>
      </c>
      <c r="C51" s="270" t="s">
        <v>436</v>
      </c>
      <c r="D51" s="270" t="s">
        <v>436</v>
      </c>
      <c r="E51" s="267"/>
      <c r="F51" s="267"/>
      <c r="G51" s="270" t="s">
        <v>436</v>
      </c>
      <c r="H51" s="270" t="s">
        <v>436</v>
      </c>
      <c r="I51" s="268"/>
      <c r="J51" s="269"/>
      <c r="K51" s="111"/>
      <c r="L51" s="111"/>
    </row>
    <row r="52" spans="1:12" ht="71.25" customHeight="1" x14ac:dyDescent="0.25">
      <c r="A52" s="193" t="s">
        <v>185</v>
      </c>
      <c r="B52" s="199" t="s">
        <v>188</v>
      </c>
      <c r="C52" s="270" t="s">
        <v>446</v>
      </c>
      <c r="D52" s="270" t="s">
        <v>446</v>
      </c>
      <c r="E52" s="267"/>
      <c r="F52" s="267"/>
      <c r="G52" s="83">
        <v>45150</v>
      </c>
      <c r="H52" s="277">
        <v>45192</v>
      </c>
      <c r="I52" s="268"/>
      <c r="J52" s="269"/>
      <c r="K52" s="111"/>
      <c r="L52" s="111"/>
    </row>
    <row r="53" spans="1:12" ht="48" customHeight="1" x14ac:dyDescent="0.25">
      <c r="A53" s="193" t="s">
        <v>361</v>
      </c>
      <c r="B53" s="201" t="s">
        <v>360</v>
      </c>
      <c r="C53" s="270" t="s">
        <v>446</v>
      </c>
      <c r="D53" s="270" t="s">
        <v>446</v>
      </c>
      <c r="E53" s="267"/>
      <c r="F53" s="267"/>
      <c r="G53" s="83">
        <v>45150</v>
      </c>
      <c r="H53" s="277">
        <v>45192</v>
      </c>
      <c r="I53" s="268"/>
      <c r="J53" s="269"/>
      <c r="K53" s="111"/>
      <c r="L53" s="111"/>
    </row>
    <row r="54" spans="1:12" ht="46.5" customHeight="1" x14ac:dyDescent="0.25">
      <c r="A54" s="193" t="s">
        <v>439</v>
      </c>
      <c r="B54" s="199" t="s">
        <v>186</v>
      </c>
      <c r="C54" s="270" t="s">
        <v>436</v>
      </c>
      <c r="D54" s="270" t="s">
        <v>436</v>
      </c>
      <c r="E54" s="267"/>
      <c r="F54" s="267"/>
      <c r="G54" s="270" t="s">
        <v>436</v>
      </c>
      <c r="H54" s="270" t="s">
        <v>436</v>
      </c>
      <c r="I54" s="268"/>
      <c r="J54" s="26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H62" sqref="H6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5"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46"/>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46"/>
      <c r="U10" s="36"/>
    </row>
    <row r="11" spans="1:29" x14ac:dyDescent="0.25">
      <c r="A11" s="375" t="str">
        <f>'1. паспорт местоположение'!A12:C12</f>
        <v>N_NS3400.KL.0001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47"/>
      <c r="U13" s="35"/>
    </row>
    <row r="14" spans="1:29" ht="69" customHeight="1" x14ac:dyDescent="0.25">
      <c r="A14" s="44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48"/>
    </row>
    <row r="18" spans="1:29" x14ac:dyDescent="0.25">
      <c r="A18" s="458" t="s">
        <v>403</v>
      </c>
      <c r="B18" s="458"/>
      <c r="C18" s="458"/>
      <c r="D18" s="458"/>
      <c r="E18" s="458"/>
      <c r="F18" s="458"/>
      <c r="G18" s="458"/>
      <c r="H18" s="458"/>
      <c r="I18" s="458"/>
      <c r="J18" s="458"/>
      <c r="K18" s="458"/>
      <c r="L18" s="458"/>
      <c r="M18" s="458"/>
      <c r="N18" s="458"/>
      <c r="O18" s="458"/>
      <c r="P18" s="458"/>
      <c r="Q18" s="458"/>
      <c r="R18" s="458"/>
      <c r="S18" s="458"/>
      <c r="T18" s="458"/>
      <c r="U18" s="458"/>
    </row>
    <row r="19" spans="1:29" ht="15.75" customHeight="1" x14ac:dyDescent="0.25">
      <c r="A19" s="447" t="s">
        <v>184</v>
      </c>
      <c r="B19" s="447" t="s">
        <v>183</v>
      </c>
      <c r="C19" s="446" t="s">
        <v>182</v>
      </c>
      <c r="D19" s="446"/>
      <c r="E19" s="451" t="s">
        <v>181</v>
      </c>
      <c r="F19" s="451"/>
      <c r="G19" s="452" t="s">
        <v>512</v>
      </c>
      <c r="H19" s="455" t="s">
        <v>513</v>
      </c>
      <c r="I19" s="456"/>
      <c r="J19" s="456"/>
      <c r="K19" s="456"/>
      <c r="L19" s="455" t="s">
        <v>514</v>
      </c>
      <c r="M19" s="456"/>
      <c r="N19" s="456"/>
      <c r="O19" s="456"/>
      <c r="P19" s="455" t="s">
        <v>515</v>
      </c>
      <c r="Q19" s="456"/>
      <c r="R19" s="456"/>
      <c r="S19" s="456"/>
      <c r="T19" s="455" t="s">
        <v>516</v>
      </c>
      <c r="U19" s="456"/>
      <c r="V19" s="456"/>
      <c r="W19" s="456"/>
      <c r="X19" s="455" t="s">
        <v>517</v>
      </c>
      <c r="Y19" s="456"/>
      <c r="Z19" s="456"/>
      <c r="AA19" s="456"/>
      <c r="AB19" s="459" t="s">
        <v>180</v>
      </c>
      <c r="AC19" s="460"/>
    </row>
    <row r="20" spans="1:29" s="125" customFormat="1" ht="15.75" customHeight="1" x14ac:dyDescent="0.25">
      <c r="A20" s="448"/>
      <c r="B20" s="448"/>
      <c r="C20" s="446"/>
      <c r="D20" s="446"/>
      <c r="E20" s="451"/>
      <c r="F20" s="451"/>
      <c r="G20" s="453"/>
      <c r="H20" s="446" t="s">
        <v>2</v>
      </c>
      <c r="I20" s="446"/>
      <c r="J20" s="446" t="s">
        <v>178</v>
      </c>
      <c r="K20" s="446"/>
      <c r="L20" s="446" t="s">
        <v>2</v>
      </c>
      <c r="M20" s="446"/>
      <c r="N20" s="446" t="s">
        <v>178</v>
      </c>
      <c r="O20" s="446"/>
      <c r="P20" s="446" t="s">
        <v>2</v>
      </c>
      <c r="Q20" s="446"/>
      <c r="R20" s="446" t="s">
        <v>178</v>
      </c>
      <c r="S20" s="446"/>
      <c r="T20" s="446" t="s">
        <v>2</v>
      </c>
      <c r="U20" s="446"/>
      <c r="V20" s="446" t="s">
        <v>178</v>
      </c>
      <c r="W20" s="446"/>
      <c r="X20" s="446" t="s">
        <v>2</v>
      </c>
      <c r="Y20" s="446"/>
      <c r="Z20" s="446" t="s">
        <v>178</v>
      </c>
      <c r="AA20" s="446"/>
      <c r="AB20" s="461"/>
      <c r="AC20" s="462"/>
    </row>
    <row r="21" spans="1:29" s="125" customFormat="1" ht="78.75" x14ac:dyDescent="0.25">
      <c r="A21" s="449"/>
      <c r="B21" s="449"/>
      <c r="C21" s="279" t="s">
        <v>2</v>
      </c>
      <c r="D21" s="279" t="s">
        <v>178</v>
      </c>
      <c r="E21" s="280" t="s">
        <v>518</v>
      </c>
      <c r="F21" s="280" t="s">
        <v>519</v>
      </c>
      <c r="G21" s="454"/>
      <c r="H21" s="281" t="s">
        <v>385</v>
      </c>
      <c r="I21" s="281" t="s">
        <v>386</v>
      </c>
      <c r="J21" s="281" t="s">
        <v>385</v>
      </c>
      <c r="K21" s="281" t="s">
        <v>386</v>
      </c>
      <c r="L21" s="281" t="s">
        <v>385</v>
      </c>
      <c r="M21" s="281" t="s">
        <v>386</v>
      </c>
      <c r="N21" s="281" t="s">
        <v>385</v>
      </c>
      <c r="O21" s="281" t="s">
        <v>386</v>
      </c>
      <c r="P21" s="281" t="s">
        <v>385</v>
      </c>
      <c r="Q21" s="281" t="s">
        <v>386</v>
      </c>
      <c r="R21" s="281" t="s">
        <v>385</v>
      </c>
      <c r="S21" s="281" t="s">
        <v>386</v>
      </c>
      <c r="T21" s="281" t="s">
        <v>385</v>
      </c>
      <c r="U21" s="281" t="s">
        <v>386</v>
      </c>
      <c r="V21" s="281" t="s">
        <v>385</v>
      </c>
      <c r="W21" s="281" t="s">
        <v>386</v>
      </c>
      <c r="X21" s="281" t="s">
        <v>385</v>
      </c>
      <c r="Y21" s="281" t="s">
        <v>386</v>
      </c>
      <c r="Z21" s="281" t="s">
        <v>385</v>
      </c>
      <c r="AA21" s="281" t="s">
        <v>386</v>
      </c>
      <c r="AB21" s="279" t="s">
        <v>179</v>
      </c>
      <c r="AC21" s="279"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9">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11.74607</v>
      </c>
      <c r="E23" s="242">
        <v>11.74607</v>
      </c>
      <c r="F23" s="242">
        <v>11.74607</v>
      </c>
      <c r="G23" s="242">
        <f t="shared" ref="G23" si="1">G29*1.2</f>
        <v>0.64198080000000002</v>
      </c>
      <c r="H23" s="242">
        <v>11.104089999999999</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2">W29*1.2</f>
        <v>0</v>
      </c>
      <c r="X23" s="240">
        <f t="shared" si="2"/>
        <v>0</v>
      </c>
      <c r="Y23" s="240">
        <f t="shared" si="2"/>
        <v>0</v>
      </c>
      <c r="Z23" s="240">
        <f t="shared" si="2"/>
        <v>0</v>
      </c>
      <c r="AA23" s="240">
        <f t="shared" si="2"/>
        <v>0</v>
      </c>
      <c r="AB23" s="355">
        <f>H23</f>
        <v>11.104089999999999</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355">
        <f t="shared" ref="AB24:AB85" si="3">H24</f>
        <v>0</v>
      </c>
      <c r="AC24" s="242">
        <v>0</v>
      </c>
    </row>
    <row r="25" spans="1:29" x14ac:dyDescent="0.25">
      <c r="A25" s="224" t="s">
        <v>174</v>
      </c>
      <c r="B25" s="225" t="s">
        <v>173</v>
      </c>
      <c r="C25" s="253" t="s">
        <v>440</v>
      </c>
      <c r="D25" s="33" t="s">
        <v>440</v>
      </c>
      <c r="E25" s="33" t="s">
        <v>440</v>
      </c>
      <c r="F25" s="33" t="s">
        <v>440</v>
      </c>
      <c r="G25" s="33" t="s">
        <v>440</v>
      </c>
      <c r="H25" s="33" t="s">
        <v>440</v>
      </c>
      <c r="I25" s="232">
        <v>0</v>
      </c>
      <c r="J25" s="232">
        <v>0</v>
      </c>
      <c r="K25" s="232">
        <v>0</v>
      </c>
      <c r="L25" s="232">
        <v>0</v>
      </c>
      <c r="M25" s="232">
        <v>0</v>
      </c>
      <c r="N25" s="232">
        <v>0</v>
      </c>
      <c r="O25" s="232">
        <v>0</v>
      </c>
      <c r="P25" s="232">
        <v>0</v>
      </c>
      <c r="Q25" s="232">
        <v>0</v>
      </c>
      <c r="R25" s="232">
        <v>0</v>
      </c>
      <c r="S25" s="232">
        <v>0</v>
      </c>
      <c r="T25" s="243">
        <v>0</v>
      </c>
      <c r="U25" s="232">
        <v>0</v>
      </c>
      <c r="V25" s="241" t="str">
        <f t="shared" ref="V25:V85" si="4">D25</f>
        <v>-</v>
      </c>
      <c r="W25" s="232">
        <v>0</v>
      </c>
      <c r="X25" s="232">
        <v>0</v>
      </c>
      <c r="Y25" s="232">
        <v>0</v>
      </c>
      <c r="Z25" s="232">
        <v>0</v>
      </c>
      <c r="AA25" s="232">
        <v>0</v>
      </c>
      <c r="AB25" s="355" t="str">
        <f t="shared" si="3"/>
        <v>-</v>
      </c>
      <c r="AC25" s="242">
        <v>0</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4"/>
        <v>0</v>
      </c>
      <c r="W26" s="232">
        <v>0</v>
      </c>
      <c r="X26" s="232">
        <v>0</v>
      </c>
      <c r="Y26" s="232">
        <v>0</v>
      </c>
      <c r="Z26" s="232">
        <v>0</v>
      </c>
      <c r="AA26" s="232">
        <v>0</v>
      </c>
      <c r="AB26" s="355">
        <f t="shared" si="3"/>
        <v>0</v>
      </c>
      <c r="AC26" s="242">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5">W29*1.2</f>
        <v>0</v>
      </c>
      <c r="X27" s="241">
        <f t="shared" si="5"/>
        <v>0</v>
      </c>
      <c r="Y27" s="241">
        <f t="shared" si="5"/>
        <v>0</v>
      </c>
      <c r="Z27" s="241">
        <f t="shared" si="5"/>
        <v>0</v>
      </c>
      <c r="AA27" s="241">
        <f t="shared" si="5"/>
        <v>0</v>
      </c>
      <c r="AB27" s="355">
        <f t="shared" si="3"/>
        <v>0</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4"/>
        <v>0</v>
      </c>
      <c r="W28" s="232">
        <v>0</v>
      </c>
      <c r="X28" s="232">
        <v>0</v>
      </c>
      <c r="Y28" s="232">
        <v>0</v>
      </c>
      <c r="Z28" s="232">
        <v>0</v>
      </c>
      <c r="AA28" s="232">
        <v>0</v>
      </c>
      <c r="AB28" s="355">
        <f t="shared" si="3"/>
        <v>0</v>
      </c>
      <c r="AC28" s="242">
        <v>0</v>
      </c>
    </row>
    <row r="29" spans="1:29" ht="47.25" x14ac:dyDescent="0.25">
      <c r="A29" s="222" t="s">
        <v>63</v>
      </c>
      <c r="B29" s="223" t="s">
        <v>167</v>
      </c>
      <c r="C29" s="242">
        <v>0</v>
      </c>
      <c r="D29" s="242">
        <f>D30+D31+D32+D33</f>
        <v>9.8517510000000001</v>
      </c>
      <c r="E29" s="242">
        <f t="shared" ref="E29:F29" si="6">E30+E31+E32+E33</f>
        <v>9.8517510000000001</v>
      </c>
      <c r="F29" s="242">
        <f t="shared" si="6"/>
        <v>9.8517510000000001</v>
      </c>
      <c r="G29" s="242">
        <f>G30+G33</f>
        <v>0.53498400000000002</v>
      </c>
      <c r="H29" s="242">
        <f>H30+H31+H32+H33</f>
        <v>9.3167670000000005</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7">SUM(W30:W33)</f>
        <v>0</v>
      </c>
      <c r="X29" s="240">
        <f t="shared" si="7"/>
        <v>0</v>
      </c>
      <c r="Y29" s="240">
        <f t="shared" si="7"/>
        <v>0</v>
      </c>
      <c r="Z29" s="240">
        <f t="shared" si="7"/>
        <v>0</v>
      </c>
      <c r="AA29" s="232">
        <v>0</v>
      </c>
      <c r="AB29" s="355">
        <f t="shared" si="3"/>
        <v>9.3167670000000005</v>
      </c>
      <c r="AC29" s="242">
        <v>0</v>
      </c>
    </row>
    <row r="30" spans="1:29" x14ac:dyDescent="0.25">
      <c r="A30" s="222" t="s">
        <v>166</v>
      </c>
      <c r="B30" s="225" t="s">
        <v>165</v>
      </c>
      <c r="C30" s="243">
        <v>0</v>
      </c>
      <c r="D30" s="350">
        <v>0.522617</v>
      </c>
      <c r="E30" s="350">
        <v>0.522617</v>
      </c>
      <c r="F30" s="350">
        <v>0.522617</v>
      </c>
      <c r="G30" s="350">
        <f>D30</f>
        <v>0.522617</v>
      </c>
      <c r="H30" s="350">
        <v>0</v>
      </c>
      <c r="I30" s="232">
        <v>0</v>
      </c>
      <c r="J30" s="232">
        <v>0</v>
      </c>
      <c r="K30" s="232">
        <v>0</v>
      </c>
      <c r="L30" s="232">
        <v>0</v>
      </c>
      <c r="M30" s="232">
        <v>0</v>
      </c>
      <c r="N30" s="232">
        <v>0</v>
      </c>
      <c r="O30" s="232">
        <v>0</v>
      </c>
      <c r="P30" s="232">
        <v>0</v>
      </c>
      <c r="Q30" s="232">
        <v>0</v>
      </c>
      <c r="R30" s="232">
        <v>0</v>
      </c>
      <c r="S30" s="232">
        <v>0</v>
      </c>
      <c r="T30" s="243">
        <f t="shared" ref="T30:T85" si="8">C30</f>
        <v>0</v>
      </c>
      <c r="U30" s="232">
        <v>0</v>
      </c>
      <c r="V30" s="241">
        <v>0</v>
      </c>
      <c r="W30" s="232">
        <v>0</v>
      </c>
      <c r="X30" s="232">
        <v>0</v>
      </c>
      <c r="Y30" s="232">
        <v>0</v>
      </c>
      <c r="Z30" s="233">
        <v>0</v>
      </c>
      <c r="AA30" s="232">
        <v>0</v>
      </c>
      <c r="AB30" s="355">
        <f t="shared" si="3"/>
        <v>0</v>
      </c>
      <c r="AC30" s="242">
        <v>0</v>
      </c>
    </row>
    <row r="31" spans="1:29" ht="31.5" x14ac:dyDescent="0.25">
      <c r="A31" s="222" t="s">
        <v>164</v>
      </c>
      <c r="B31" s="225" t="s">
        <v>163</v>
      </c>
      <c r="C31" s="243">
        <v>0</v>
      </c>
      <c r="D31" s="350">
        <v>2.7931080000000001</v>
      </c>
      <c r="E31" s="350">
        <v>2.7931080000000001</v>
      </c>
      <c r="F31" s="350">
        <v>2.7931080000000001</v>
      </c>
      <c r="G31" s="350">
        <v>0</v>
      </c>
      <c r="H31" s="350">
        <f>D31</f>
        <v>2.7931080000000001</v>
      </c>
      <c r="I31" s="232">
        <v>0</v>
      </c>
      <c r="J31" s="232">
        <v>0</v>
      </c>
      <c r="K31" s="232">
        <v>0</v>
      </c>
      <c r="L31" s="232">
        <v>0</v>
      </c>
      <c r="M31" s="232">
        <v>0</v>
      </c>
      <c r="N31" s="232">
        <v>0</v>
      </c>
      <c r="O31" s="232">
        <v>0</v>
      </c>
      <c r="P31" s="232">
        <v>0</v>
      </c>
      <c r="Q31" s="232">
        <v>0</v>
      </c>
      <c r="R31" s="232">
        <v>0</v>
      </c>
      <c r="S31" s="232">
        <v>0</v>
      </c>
      <c r="T31" s="243">
        <f t="shared" si="8"/>
        <v>0</v>
      </c>
      <c r="U31" s="232">
        <v>0</v>
      </c>
      <c r="V31" s="241">
        <v>0</v>
      </c>
      <c r="W31" s="232">
        <v>0</v>
      </c>
      <c r="X31" s="232">
        <v>0</v>
      </c>
      <c r="Y31" s="232">
        <v>0</v>
      </c>
      <c r="Z31" s="233">
        <v>0</v>
      </c>
      <c r="AA31" s="232">
        <v>0</v>
      </c>
      <c r="AB31" s="355">
        <f t="shared" si="3"/>
        <v>2.7931080000000001</v>
      </c>
      <c r="AC31" s="242">
        <v>0</v>
      </c>
    </row>
    <row r="32" spans="1:29" x14ac:dyDescent="0.25">
      <c r="A32" s="222" t="s">
        <v>162</v>
      </c>
      <c r="B32" s="225" t="s">
        <v>161</v>
      </c>
      <c r="C32" s="243">
        <v>0</v>
      </c>
      <c r="D32" s="350">
        <v>5.4271500000000001</v>
      </c>
      <c r="E32" s="350">
        <v>5.4271500000000001</v>
      </c>
      <c r="F32" s="350">
        <v>5.4271500000000001</v>
      </c>
      <c r="G32" s="350">
        <v>0</v>
      </c>
      <c r="H32" s="350">
        <f>D32</f>
        <v>5.4271500000000001</v>
      </c>
      <c r="I32" s="232">
        <v>0</v>
      </c>
      <c r="J32" s="232">
        <v>0</v>
      </c>
      <c r="K32" s="232">
        <v>0</v>
      </c>
      <c r="L32" s="232">
        <v>0</v>
      </c>
      <c r="M32" s="232">
        <v>0</v>
      </c>
      <c r="N32" s="232">
        <v>0</v>
      </c>
      <c r="O32" s="232">
        <v>0</v>
      </c>
      <c r="P32" s="232">
        <v>0</v>
      </c>
      <c r="Q32" s="232">
        <v>0</v>
      </c>
      <c r="R32" s="232">
        <v>0</v>
      </c>
      <c r="S32" s="232">
        <v>0</v>
      </c>
      <c r="T32" s="243">
        <f t="shared" si="8"/>
        <v>0</v>
      </c>
      <c r="U32" s="232">
        <v>0</v>
      </c>
      <c r="V32" s="241">
        <v>0</v>
      </c>
      <c r="W32" s="232">
        <v>0</v>
      </c>
      <c r="X32" s="232">
        <v>0</v>
      </c>
      <c r="Y32" s="232">
        <v>0</v>
      </c>
      <c r="Z32" s="233">
        <v>0</v>
      </c>
      <c r="AA32" s="232">
        <v>0</v>
      </c>
      <c r="AB32" s="355">
        <f t="shared" si="3"/>
        <v>5.4271500000000001</v>
      </c>
      <c r="AC32" s="242">
        <v>0</v>
      </c>
    </row>
    <row r="33" spans="1:29" x14ac:dyDescent="0.25">
      <c r="A33" s="222" t="s">
        <v>160</v>
      </c>
      <c r="B33" s="225" t="s">
        <v>159</v>
      </c>
      <c r="C33" s="243">
        <v>0</v>
      </c>
      <c r="D33" s="350">
        <v>1.108876</v>
      </c>
      <c r="E33" s="350">
        <v>1.108876</v>
      </c>
      <c r="F33" s="350">
        <v>1.108876</v>
      </c>
      <c r="G33" s="350">
        <v>1.2367E-2</v>
      </c>
      <c r="H33" s="350">
        <f>D33-G33</f>
        <v>1.096509</v>
      </c>
      <c r="I33" s="232">
        <v>0</v>
      </c>
      <c r="J33" s="232">
        <v>0</v>
      </c>
      <c r="K33" s="232">
        <v>0</v>
      </c>
      <c r="L33" s="232">
        <v>0</v>
      </c>
      <c r="M33" s="232">
        <v>0</v>
      </c>
      <c r="N33" s="232">
        <v>0</v>
      </c>
      <c r="O33" s="232">
        <v>0</v>
      </c>
      <c r="P33" s="232">
        <v>0</v>
      </c>
      <c r="Q33" s="232">
        <v>0</v>
      </c>
      <c r="R33" s="232">
        <v>0</v>
      </c>
      <c r="S33" s="232">
        <v>0</v>
      </c>
      <c r="T33" s="243">
        <f t="shared" si="8"/>
        <v>0</v>
      </c>
      <c r="U33" s="232">
        <v>0</v>
      </c>
      <c r="V33" s="241">
        <v>0</v>
      </c>
      <c r="W33" s="232">
        <v>0</v>
      </c>
      <c r="X33" s="232">
        <v>0</v>
      </c>
      <c r="Y33" s="232">
        <v>0</v>
      </c>
      <c r="Z33" s="233">
        <v>0</v>
      </c>
      <c r="AA33" s="232">
        <v>0</v>
      </c>
      <c r="AB33" s="355">
        <f t="shared" si="3"/>
        <v>1.096509</v>
      </c>
      <c r="AC33" s="242">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355">
        <f t="shared" si="3"/>
        <v>0</v>
      </c>
      <c r="AC34" s="242"/>
    </row>
    <row r="35" spans="1:29" ht="31.5" x14ac:dyDescent="0.25">
      <c r="A35" s="224" t="s">
        <v>157</v>
      </c>
      <c r="B35" s="227" t="s">
        <v>447</v>
      </c>
      <c r="C35" s="243">
        <v>0</v>
      </c>
      <c r="D35" s="243">
        <v>0.5</v>
      </c>
      <c r="E35" s="243">
        <v>0.5</v>
      </c>
      <c r="F35" s="243">
        <v>0.5</v>
      </c>
      <c r="G35" s="243">
        <v>0</v>
      </c>
      <c r="H35" s="243">
        <v>0.5</v>
      </c>
      <c r="I35" s="232">
        <v>0</v>
      </c>
      <c r="J35" s="232">
        <v>0</v>
      </c>
      <c r="K35" s="232">
        <v>0</v>
      </c>
      <c r="L35" s="232">
        <v>0</v>
      </c>
      <c r="M35" s="232">
        <v>0</v>
      </c>
      <c r="N35" s="232">
        <v>0</v>
      </c>
      <c r="O35" s="232">
        <v>0</v>
      </c>
      <c r="P35" s="232">
        <v>0</v>
      </c>
      <c r="Q35" s="232">
        <v>0</v>
      </c>
      <c r="R35" s="232">
        <v>0</v>
      </c>
      <c r="S35" s="232">
        <v>0</v>
      </c>
      <c r="T35" s="243">
        <f t="shared" si="8"/>
        <v>0</v>
      </c>
      <c r="U35" s="232">
        <v>0</v>
      </c>
      <c r="V35" s="240">
        <v>0</v>
      </c>
      <c r="W35" s="232">
        <v>0</v>
      </c>
      <c r="X35" s="232">
        <v>0</v>
      </c>
      <c r="Y35" s="232">
        <v>0</v>
      </c>
      <c r="Z35" s="232">
        <v>0</v>
      </c>
      <c r="AA35" s="232">
        <v>0</v>
      </c>
      <c r="AB35" s="355">
        <f t="shared" si="3"/>
        <v>0.5</v>
      </c>
      <c r="AC35" s="242">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8"/>
        <v>0</v>
      </c>
      <c r="U36" s="232">
        <v>0</v>
      </c>
      <c r="V36" s="241">
        <f t="shared" si="4"/>
        <v>0</v>
      </c>
      <c r="W36" s="232">
        <v>0</v>
      </c>
      <c r="X36" s="232">
        <v>0</v>
      </c>
      <c r="Y36" s="232">
        <v>0</v>
      </c>
      <c r="Z36" s="232">
        <v>0</v>
      </c>
      <c r="AA36" s="232">
        <v>0</v>
      </c>
      <c r="AB36" s="355">
        <f t="shared" si="3"/>
        <v>0</v>
      </c>
      <c r="AC36" s="242">
        <v>0</v>
      </c>
    </row>
    <row r="37" spans="1:29" x14ac:dyDescent="0.25">
      <c r="A37" s="224" t="s">
        <v>155</v>
      </c>
      <c r="B37" s="225" t="s">
        <v>448</v>
      </c>
      <c r="C37" s="243">
        <v>0</v>
      </c>
      <c r="D37" s="243">
        <v>1</v>
      </c>
      <c r="E37" s="243">
        <v>1</v>
      </c>
      <c r="F37" s="243">
        <v>1</v>
      </c>
      <c r="G37" s="243">
        <v>0</v>
      </c>
      <c r="H37" s="243">
        <v>1</v>
      </c>
      <c r="I37" s="232">
        <v>0</v>
      </c>
      <c r="J37" s="232">
        <v>0</v>
      </c>
      <c r="K37" s="232">
        <v>0</v>
      </c>
      <c r="L37" s="232">
        <v>0</v>
      </c>
      <c r="M37" s="232">
        <v>0</v>
      </c>
      <c r="N37" s="232">
        <v>0</v>
      </c>
      <c r="O37" s="232">
        <v>0</v>
      </c>
      <c r="P37" s="232">
        <v>0</v>
      </c>
      <c r="Q37" s="232">
        <v>0</v>
      </c>
      <c r="R37" s="232">
        <v>0</v>
      </c>
      <c r="S37" s="232">
        <v>0</v>
      </c>
      <c r="T37" s="243">
        <f t="shared" si="8"/>
        <v>0</v>
      </c>
      <c r="U37" s="232">
        <v>0</v>
      </c>
      <c r="V37" s="241">
        <v>0</v>
      </c>
      <c r="W37" s="232">
        <v>0</v>
      </c>
      <c r="X37" s="232">
        <v>0</v>
      </c>
      <c r="Y37" s="232">
        <v>0</v>
      </c>
      <c r="Z37" s="233">
        <v>0</v>
      </c>
      <c r="AA37" s="232">
        <v>0</v>
      </c>
      <c r="AB37" s="355">
        <f t="shared" si="3"/>
        <v>1</v>
      </c>
      <c r="AC37" s="242">
        <v>0</v>
      </c>
    </row>
    <row r="38" spans="1:29" x14ac:dyDescent="0.25">
      <c r="A38" s="224" t="s">
        <v>154</v>
      </c>
      <c r="B38" s="225" t="s">
        <v>449</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8"/>
        <v>0</v>
      </c>
      <c r="U38" s="232">
        <v>0</v>
      </c>
      <c r="V38" s="241">
        <f t="shared" si="4"/>
        <v>0</v>
      </c>
      <c r="W38" s="232">
        <v>0</v>
      </c>
      <c r="X38" s="232">
        <v>0</v>
      </c>
      <c r="Y38" s="232">
        <v>0</v>
      </c>
      <c r="Z38" s="233">
        <f t="shared" ref="Z38:Z69" si="9">D38</f>
        <v>0</v>
      </c>
      <c r="AA38" s="232">
        <v>0</v>
      </c>
      <c r="AB38" s="355">
        <f t="shared" si="3"/>
        <v>0</v>
      </c>
      <c r="AC38" s="242">
        <v>0</v>
      </c>
    </row>
    <row r="39" spans="1:29" x14ac:dyDescent="0.25">
      <c r="A39" s="224" t="s">
        <v>153</v>
      </c>
      <c r="B39" s="225" t="s">
        <v>450</v>
      </c>
      <c r="C39" s="243">
        <v>0</v>
      </c>
      <c r="D39" s="243">
        <v>7</v>
      </c>
      <c r="E39" s="243">
        <v>7</v>
      </c>
      <c r="F39" s="243">
        <v>7</v>
      </c>
      <c r="G39" s="243">
        <v>0</v>
      </c>
      <c r="H39" s="243">
        <v>7</v>
      </c>
      <c r="I39" s="232">
        <v>0</v>
      </c>
      <c r="J39" s="232">
        <v>0</v>
      </c>
      <c r="K39" s="232">
        <v>0</v>
      </c>
      <c r="L39" s="232">
        <v>0</v>
      </c>
      <c r="M39" s="232">
        <v>0</v>
      </c>
      <c r="N39" s="232">
        <v>0</v>
      </c>
      <c r="O39" s="232">
        <v>0</v>
      </c>
      <c r="P39" s="232">
        <v>0</v>
      </c>
      <c r="Q39" s="232">
        <v>0</v>
      </c>
      <c r="R39" s="232">
        <v>0</v>
      </c>
      <c r="S39" s="232">
        <v>0</v>
      </c>
      <c r="T39" s="243">
        <f t="shared" si="8"/>
        <v>0</v>
      </c>
      <c r="U39" s="232">
        <v>0</v>
      </c>
      <c r="V39" s="241">
        <v>0</v>
      </c>
      <c r="W39" s="232">
        <v>0</v>
      </c>
      <c r="X39" s="232">
        <v>0</v>
      </c>
      <c r="Y39" s="232">
        <v>0</v>
      </c>
      <c r="Z39" s="233">
        <v>0</v>
      </c>
      <c r="AA39" s="232">
        <v>0</v>
      </c>
      <c r="AB39" s="355">
        <f t="shared" si="3"/>
        <v>7</v>
      </c>
      <c r="AC39" s="242">
        <v>0</v>
      </c>
    </row>
    <row r="40" spans="1:29" x14ac:dyDescent="0.25">
      <c r="A40" s="224" t="s">
        <v>152</v>
      </c>
      <c r="B40" s="225" t="s">
        <v>451</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8"/>
        <v>0</v>
      </c>
      <c r="U40" s="232">
        <v>0</v>
      </c>
      <c r="V40" s="241">
        <f t="shared" si="4"/>
        <v>0</v>
      </c>
      <c r="W40" s="232">
        <v>0</v>
      </c>
      <c r="X40" s="232">
        <v>0</v>
      </c>
      <c r="Y40" s="232">
        <v>0</v>
      </c>
      <c r="Z40" s="233">
        <f t="shared" si="9"/>
        <v>0</v>
      </c>
      <c r="AA40" s="232">
        <v>0</v>
      </c>
      <c r="AB40" s="355">
        <f t="shared" si="3"/>
        <v>0</v>
      </c>
      <c r="AC40" s="242">
        <v>0</v>
      </c>
    </row>
    <row r="41" spans="1:29" x14ac:dyDescent="0.25">
      <c r="A41" s="224" t="s">
        <v>151</v>
      </c>
      <c r="B41" s="225" t="s">
        <v>452</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8"/>
        <v>0</v>
      </c>
      <c r="U41" s="232">
        <v>0</v>
      </c>
      <c r="V41" s="241">
        <f t="shared" si="4"/>
        <v>0</v>
      </c>
      <c r="W41" s="232">
        <v>0</v>
      </c>
      <c r="X41" s="232">
        <v>0</v>
      </c>
      <c r="Y41" s="232">
        <v>0</v>
      </c>
      <c r="Z41" s="233">
        <f t="shared" si="9"/>
        <v>0</v>
      </c>
      <c r="AA41" s="232">
        <v>0</v>
      </c>
      <c r="AB41" s="355">
        <f t="shared" si="3"/>
        <v>0</v>
      </c>
      <c r="AC41" s="242">
        <v>0</v>
      </c>
    </row>
    <row r="42" spans="1:29" x14ac:dyDescent="0.25">
      <c r="A42" s="224" t="s">
        <v>453</v>
      </c>
      <c r="B42" s="225" t="s">
        <v>454</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8"/>
        <v>0</v>
      </c>
      <c r="U42" s="232">
        <v>0</v>
      </c>
      <c r="V42" s="241">
        <f t="shared" si="4"/>
        <v>0</v>
      </c>
      <c r="W42" s="232">
        <v>0</v>
      </c>
      <c r="X42" s="232">
        <v>0</v>
      </c>
      <c r="Y42" s="232">
        <v>0</v>
      </c>
      <c r="Z42" s="233">
        <f t="shared" si="9"/>
        <v>0</v>
      </c>
      <c r="AA42" s="232">
        <v>0</v>
      </c>
      <c r="AB42" s="355">
        <f t="shared" si="3"/>
        <v>0</v>
      </c>
      <c r="AC42" s="242">
        <v>0</v>
      </c>
    </row>
    <row r="43" spans="1:29" x14ac:dyDescent="0.25">
      <c r="A43" s="224" t="s">
        <v>455</v>
      </c>
      <c r="B43" s="225" t="s">
        <v>456</v>
      </c>
      <c r="C43" s="243">
        <v>0</v>
      </c>
      <c r="D43" s="243">
        <v>1</v>
      </c>
      <c r="E43" s="243">
        <v>1</v>
      </c>
      <c r="F43" s="243">
        <v>1</v>
      </c>
      <c r="G43" s="243">
        <v>0</v>
      </c>
      <c r="H43" s="243">
        <v>1</v>
      </c>
      <c r="I43" s="232">
        <v>0</v>
      </c>
      <c r="J43" s="232">
        <v>0</v>
      </c>
      <c r="K43" s="232">
        <v>0</v>
      </c>
      <c r="L43" s="232">
        <v>0</v>
      </c>
      <c r="M43" s="232">
        <v>0</v>
      </c>
      <c r="N43" s="232">
        <v>0</v>
      </c>
      <c r="O43" s="232">
        <v>0</v>
      </c>
      <c r="P43" s="232">
        <v>0</v>
      </c>
      <c r="Q43" s="232">
        <v>0</v>
      </c>
      <c r="R43" s="232">
        <v>0</v>
      </c>
      <c r="S43" s="232">
        <v>0</v>
      </c>
      <c r="T43" s="243">
        <f t="shared" si="8"/>
        <v>0</v>
      </c>
      <c r="U43" s="232">
        <v>0</v>
      </c>
      <c r="V43" s="241">
        <v>0</v>
      </c>
      <c r="W43" s="232">
        <v>0</v>
      </c>
      <c r="X43" s="232">
        <v>0</v>
      </c>
      <c r="Y43" s="232">
        <v>0</v>
      </c>
      <c r="Z43" s="233">
        <v>0</v>
      </c>
      <c r="AA43" s="232">
        <v>0</v>
      </c>
      <c r="AB43" s="355">
        <f t="shared" si="3"/>
        <v>1</v>
      </c>
      <c r="AC43" s="242">
        <v>0</v>
      </c>
    </row>
    <row r="44" spans="1:29" x14ac:dyDescent="0.25">
      <c r="A44" s="224" t="s">
        <v>457</v>
      </c>
      <c r="B44" s="225" t="s">
        <v>458</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8"/>
        <v>0</v>
      </c>
      <c r="U44" s="232">
        <v>0</v>
      </c>
      <c r="V44" s="241">
        <f t="shared" si="4"/>
        <v>0</v>
      </c>
      <c r="W44" s="232">
        <v>0</v>
      </c>
      <c r="X44" s="232">
        <v>0</v>
      </c>
      <c r="Y44" s="232">
        <v>0</v>
      </c>
      <c r="Z44" s="233">
        <f t="shared" si="9"/>
        <v>0</v>
      </c>
      <c r="AA44" s="232">
        <v>0</v>
      </c>
      <c r="AB44" s="355">
        <f t="shared" si="3"/>
        <v>0</v>
      </c>
      <c r="AC44" s="242">
        <v>0</v>
      </c>
    </row>
    <row r="45" spans="1:29" x14ac:dyDescent="0.25">
      <c r="A45" s="224" t="s">
        <v>459</v>
      </c>
      <c r="B45" s="225" t="s">
        <v>460</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8"/>
        <v>0</v>
      </c>
      <c r="U45" s="232">
        <v>0</v>
      </c>
      <c r="V45" s="241">
        <f t="shared" si="4"/>
        <v>0</v>
      </c>
      <c r="W45" s="232">
        <v>0</v>
      </c>
      <c r="X45" s="232">
        <v>0</v>
      </c>
      <c r="Y45" s="232">
        <v>0</v>
      </c>
      <c r="Z45" s="233">
        <f t="shared" si="9"/>
        <v>0</v>
      </c>
      <c r="AA45" s="232">
        <v>0</v>
      </c>
      <c r="AB45" s="355">
        <f t="shared" si="3"/>
        <v>0</v>
      </c>
      <c r="AC45" s="242">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355">
        <f t="shared" si="3"/>
        <v>0</v>
      </c>
      <c r="AC46" s="242"/>
    </row>
    <row r="47" spans="1:29" ht="31.5" x14ac:dyDescent="0.25">
      <c r="A47" s="224" t="s">
        <v>149</v>
      </c>
      <c r="B47" s="227" t="s">
        <v>447</v>
      </c>
      <c r="C47" s="243">
        <v>0</v>
      </c>
      <c r="D47" s="243">
        <v>0.5</v>
      </c>
      <c r="E47" s="243">
        <v>0.5</v>
      </c>
      <c r="F47" s="243">
        <v>0.5</v>
      </c>
      <c r="G47" s="243">
        <v>0</v>
      </c>
      <c r="H47" s="243">
        <v>0.5</v>
      </c>
      <c r="I47" s="232">
        <v>0</v>
      </c>
      <c r="J47" s="232">
        <v>0</v>
      </c>
      <c r="K47" s="232">
        <v>0</v>
      </c>
      <c r="L47" s="232">
        <v>0</v>
      </c>
      <c r="M47" s="232">
        <v>0</v>
      </c>
      <c r="N47" s="232">
        <v>0</v>
      </c>
      <c r="O47" s="232">
        <v>0</v>
      </c>
      <c r="P47" s="232">
        <v>0</v>
      </c>
      <c r="Q47" s="232">
        <v>0</v>
      </c>
      <c r="R47" s="232">
        <v>0</v>
      </c>
      <c r="S47" s="232">
        <v>0</v>
      </c>
      <c r="T47" s="243">
        <f t="shared" si="8"/>
        <v>0</v>
      </c>
      <c r="U47" s="232">
        <v>0</v>
      </c>
      <c r="V47" s="241">
        <v>0</v>
      </c>
      <c r="W47" s="232">
        <v>0</v>
      </c>
      <c r="X47" s="232">
        <v>0</v>
      </c>
      <c r="Y47" s="232">
        <v>0</v>
      </c>
      <c r="Z47" s="233">
        <v>0</v>
      </c>
      <c r="AA47" s="232">
        <v>0</v>
      </c>
      <c r="AB47" s="355">
        <f t="shared" si="3"/>
        <v>0.5</v>
      </c>
      <c r="AC47" s="242">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8"/>
        <v>0</v>
      </c>
      <c r="U48" s="232">
        <v>0</v>
      </c>
      <c r="V48" s="241">
        <f t="shared" si="4"/>
        <v>0</v>
      </c>
      <c r="W48" s="232">
        <v>0</v>
      </c>
      <c r="X48" s="232">
        <v>0</v>
      </c>
      <c r="Y48" s="232">
        <v>0</v>
      </c>
      <c r="Z48" s="233">
        <f t="shared" si="9"/>
        <v>0</v>
      </c>
      <c r="AA48" s="232">
        <v>0</v>
      </c>
      <c r="AB48" s="355">
        <f t="shared" si="3"/>
        <v>0</v>
      </c>
      <c r="AC48" s="242">
        <v>0</v>
      </c>
    </row>
    <row r="49" spans="1:29" ht="31.5" x14ac:dyDescent="0.25">
      <c r="A49" s="224" t="s">
        <v>147</v>
      </c>
      <c r="B49" s="225" t="s">
        <v>144</v>
      </c>
      <c r="C49" s="243">
        <v>0</v>
      </c>
      <c r="D49" s="243">
        <v>0.2</v>
      </c>
      <c r="E49" s="243">
        <v>0.2</v>
      </c>
      <c r="F49" s="243">
        <v>0.2</v>
      </c>
      <c r="G49" s="243">
        <v>0</v>
      </c>
      <c r="H49" s="243">
        <v>0.2</v>
      </c>
      <c r="I49" s="232">
        <v>0</v>
      </c>
      <c r="J49" s="232">
        <v>0</v>
      </c>
      <c r="K49" s="232">
        <v>0</v>
      </c>
      <c r="L49" s="232">
        <v>0</v>
      </c>
      <c r="M49" s="232">
        <v>0</v>
      </c>
      <c r="N49" s="232">
        <v>0</v>
      </c>
      <c r="O49" s="232">
        <v>0</v>
      </c>
      <c r="P49" s="232">
        <v>0</v>
      </c>
      <c r="Q49" s="232">
        <v>0</v>
      </c>
      <c r="R49" s="232">
        <v>0</v>
      </c>
      <c r="S49" s="232">
        <v>0</v>
      </c>
      <c r="T49" s="243">
        <f t="shared" si="8"/>
        <v>0</v>
      </c>
      <c r="U49" s="232">
        <v>0</v>
      </c>
      <c r="V49" s="241">
        <v>0</v>
      </c>
      <c r="W49" s="232">
        <v>0</v>
      </c>
      <c r="X49" s="232">
        <v>0</v>
      </c>
      <c r="Y49" s="232">
        <v>0</v>
      </c>
      <c r="Z49" s="233">
        <v>0</v>
      </c>
      <c r="AA49" s="232">
        <v>0</v>
      </c>
      <c r="AB49" s="355">
        <f t="shared" si="3"/>
        <v>0.2</v>
      </c>
      <c r="AC49" s="242">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8"/>
        <v>0</v>
      </c>
      <c r="U50" s="232">
        <v>0</v>
      </c>
      <c r="V50" s="241">
        <f t="shared" si="4"/>
        <v>0</v>
      </c>
      <c r="W50" s="232">
        <v>0</v>
      </c>
      <c r="X50" s="232">
        <v>0</v>
      </c>
      <c r="Y50" s="232">
        <v>0</v>
      </c>
      <c r="Z50" s="233">
        <v>0</v>
      </c>
      <c r="AA50" s="232">
        <v>0</v>
      </c>
      <c r="AB50" s="355">
        <f t="shared" si="3"/>
        <v>0</v>
      </c>
      <c r="AC50" s="242">
        <v>0</v>
      </c>
    </row>
    <row r="51" spans="1:29" x14ac:dyDescent="0.25">
      <c r="A51" s="224" t="s">
        <v>143</v>
      </c>
      <c r="B51" s="225" t="s">
        <v>140</v>
      </c>
      <c r="C51" s="243">
        <v>0</v>
      </c>
      <c r="D51" s="243">
        <v>0.8</v>
      </c>
      <c r="E51" s="243">
        <v>0.8</v>
      </c>
      <c r="F51" s="243">
        <v>0.8</v>
      </c>
      <c r="G51" s="243">
        <v>0</v>
      </c>
      <c r="H51" s="243">
        <v>0.8</v>
      </c>
      <c r="I51" s="232">
        <v>0</v>
      </c>
      <c r="J51" s="232">
        <v>0</v>
      </c>
      <c r="K51" s="232">
        <v>0</v>
      </c>
      <c r="L51" s="232">
        <v>0</v>
      </c>
      <c r="M51" s="232">
        <v>0</v>
      </c>
      <c r="N51" s="232">
        <v>0</v>
      </c>
      <c r="O51" s="232">
        <v>0</v>
      </c>
      <c r="P51" s="232">
        <v>0</v>
      </c>
      <c r="Q51" s="232">
        <v>0</v>
      </c>
      <c r="R51" s="232">
        <v>0</v>
      </c>
      <c r="S51" s="232">
        <v>0</v>
      </c>
      <c r="T51" s="243">
        <f t="shared" si="8"/>
        <v>0</v>
      </c>
      <c r="U51" s="232">
        <v>0</v>
      </c>
      <c r="V51" s="241">
        <v>0</v>
      </c>
      <c r="W51" s="232">
        <v>0</v>
      </c>
      <c r="X51" s="232">
        <v>0</v>
      </c>
      <c r="Y51" s="232">
        <v>0</v>
      </c>
      <c r="Z51" s="233">
        <v>0</v>
      </c>
      <c r="AA51" s="232">
        <v>0</v>
      </c>
      <c r="AB51" s="355">
        <f t="shared" si="3"/>
        <v>0.8</v>
      </c>
      <c r="AC51" s="242">
        <v>0</v>
      </c>
    </row>
    <row r="52" spans="1:29" x14ac:dyDescent="0.25">
      <c r="A52" s="224" t="s">
        <v>141</v>
      </c>
      <c r="B52" s="225" t="s">
        <v>449</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8"/>
        <v>0</v>
      </c>
      <c r="U52" s="232">
        <v>0</v>
      </c>
      <c r="V52" s="241">
        <f t="shared" si="4"/>
        <v>0</v>
      </c>
      <c r="W52" s="232">
        <v>0</v>
      </c>
      <c r="X52" s="232">
        <v>0</v>
      </c>
      <c r="Y52" s="232">
        <v>0</v>
      </c>
      <c r="Z52" s="233">
        <f t="shared" si="9"/>
        <v>0</v>
      </c>
      <c r="AA52" s="232">
        <v>0</v>
      </c>
      <c r="AB52" s="355">
        <f t="shared" si="3"/>
        <v>0</v>
      </c>
      <c r="AC52" s="242">
        <v>0</v>
      </c>
    </row>
    <row r="53" spans="1:29" x14ac:dyDescent="0.25">
      <c r="A53" s="224" t="s">
        <v>139</v>
      </c>
      <c r="B53" s="225" t="s">
        <v>450</v>
      </c>
      <c r="C53" s="243">
        <v>0</v>
      </c>
      <c r="D53" s="243">
        <v>7</v>
      </c>
      <c r="E53" s="243">
        <v>7</v>
      </c>
      <c r="F53" s="243">
        <v>7</v>
      </c>
      <c r="G53" s="243">
        <v>0</v>
      </c>
      <c r="H53" s="243">
        <v>7</v>
      </c>
      <c r="I53" s="232">
        <v>0</v>
      </c>
      <c r="J53" s="232">
        <v>0</v>
      </c>
      <c r="K53" s="232">
        <v>0</v>
      </c>
      <c r="L53" s="232">
        <v>0</v>
      </c>
      <c r="M53" s="232">
        <v>0</v>
      </c>
      <c r="N53" s="232">
        <v>0</v>
      </c>
      <c r="O53" s="232">
        <v>0</v>
      </c>
      <c r="P53" s="232">
        <v>0</v>
      </c>
      <c r="Q53" s="232">
        <v>0</v>
      </c>
      <c r="R53" s="232">
        <v>0</v>
      </c>
      <c r="S53" s="232">
        <v>0</v>
      </c>
      <c r="T53" s="243">
        <f t="shared" si="8"/>
        <v>0</v>
      </c>
      <c r="U53" s="232">
        <v>0</v>
      </c>
      <c r="V53" s="241">
        <v>0</v>
      </c>
      <c r="W53" s="232">
        <v>0</v>
      </c>
      <c r="X53" s="232">
        <v>0</v>
      </c>
      <c r="Y53" s="232">
        <v>0</v>
      </c>
      <c r="Z53" s="233">
        <v>0</v>
      </c>
      <c r="AA53" s="232">
        <v>0</v>
      </c>
      <c r="AB53" s="355">
        <f t="shared" si="3"/>
        <v>7</v>
      </c>
      <c r="AC53" s="242">
        <v>0</v>
      </c>
    </row>
    <row r="54" spans="1:29" x14ac:dyDescent="0.25">
      <c r="A54" s="224" t="s">
        <v>461</v>
      </c>
      <c r="B54" s="225" t="s">
        <v>451</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8"/>
        <v>0</v>
      </c>
      <c r="U54" s="232">
        <v>0</v>
      </c>
      <c r="V54" s="241">
        <f t="shared" si="4"/>
        <v>0</v>
      </c>
      <c r="W54" s="232">
        <v>0</v>
      </c>
      <c r="X54" s="232">
        <v>0</v>
      </c>
      <c r="Y54" s="232">
        <v>0</v>
      </c>
      <c r="Z54" s="233">
        <f t="shared" si="9"/>
        <v>0</v>
      </c>
      <c r="AA54" s="232">
        <v>0</v>
      </c>
      <c r="AB54" s="355">
        <f t="shared" si="3"/>
        <v>0</v>
      </c>
      <c r="AC54" s="242">
        <v>0</v>
      </c>
    </row>
    <row r="55" spans="1:29" x14ac:dyDescent="0.25">
      <c r="A55" s="224" t="s">
        <v>462</v>
      </c>
      <c r="B55" s="225" t="s">
        <v>452</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8"/>
        <v>0</v>
      </c>
      <c r="U55" s="232">
        <v>0</v>
      </c>
      <c r="V55" s="241">
        <f t="shared" si="4"/>
        <v>0</v>
      </c>
      <c r="W55" s="232">
        <v>0</v>
      </c>
      <c r="X55" s="232">
        <v>0</v>
      </c>
      <c r="Y55" s="232">
        <v>0</v>
      </c>
      <c r="Z55" s="233">
        <f t="shared" si="9"/>
        <v>0</v>
      </c>
      <c r="AA55" s="232">
        <v>0</v>
      </c>
      <c r="AB55" s="355">
        <f t="shared" si="3"/>
        <v>0</v>
      </c>
      <c r="AC55" s="242">
        <v>0</v>
      </c>
    </row>
    <row r="56" spans="1:29" x14ac:dyDescent="0.25">
      <c r="A56" s="224" t="s">
        <v>463</v>
      </c>
      <c r="B56" s="225" t="s">
        <v>454</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8"/>
        <v>0</v>
      </c>
      <c r="U56" s="232">
        <v>0</v>
      </c>
      <c r="V56" s="241">
        <f t="shared" si="4"/>
        <v>0</v>
      </c>
      <c r="W56" s="232">
        <v>0</v>
      </c>
      <c r="X56" s="232">
        <v>0</v>
      </c>
      <c r="Y56" s="232">
        <v>0</v>
      </c>
      <c r="Z56" s="233">
        <f t="shared" si="9"/>
        <v>0</v>
      </c>
      <c r="AA56" s="232">
        <v>0</v>
      </c>
      <c r="AB56" s="355">
        <f t="shared" si="3"/>
        <v>0</v>
      </c>
      <c r="AC56" s="242">
        <v>0</v>
      </c>
    </row>
    <row r="57" spans="1:29" x14ac:dyDescent="0.25">
      <c r="A57" s="224" t="s">
        <v>464</v>
      </c>
      <c r="B57" s="225" t="s">
        <v>456</v>
      </c>
      <c r="C57" s="243">
        <v>0</v>
      </c>
      <c r="D57" s="243">
        <v>1</v>
      </c>
      <c r="E57" s="243">
        <v>1</v>
      </c>
      <c r="F57" s="243">
        <v>1</v>
      </c>
      <c r="G57" s="243">
        <v>0</v>
      </c>
      <c r="H57" s="243">
        <v>1</v>
      </c>
      <c r="I57" s="232">
        <v>0</v>
      </c>
      <c r="J57" s="232">
        <v>0</v>
      </c>
      <c r="K57" s="232">
        <v>0</v>
      </c>
      <c r="L57" s="232">
        <v>0</v>
      </c>
      <c r="M57" s="232">
        <v>0</v>
      </c>
      <c r="N57" s="232">
        <v>0</v>
      </c>
      <c r="O57" s="232">
        <v>0</v>
      </c>
      <c r="P57" s="232">
        <v>0</v>
      </c>
      <c r="Q57" s="232">
        <v>0</v>
      </c>
      <c r="R57" s="232">
        <v>0</v>
      </c>
      <c r="S57" s="232">
        <v>0</v>
      </c>
      <c r="T57" s="243">
        <f t="shared" si="8"/>
        <v>0</v>
      </c>
      <c r="U57" s="232">
        <v>0</v>
      </c>
      <c r="V57" s="241">
        <v>0</v>
      </c>
      <c r="W57" s="232">
        <v>0</v>
      </c>
      <c r="X57" s="232">
        <v>0</v>
      </c>
      <c r="Y57" s="232">
        <v>0</v>
      </c>
      <c r="Z57" s="233">
        <v>0</v>
      </c>
      <c r="AA57" s="232">
        <v>0</v>
      </c>
      <c r="AB57" s="355">
        <f t="shared" si="3"/>
        <v>1</v>
      </c>
      <c r="AC57" s="242">
        <v>0</v>
      </c>
    </row>
    <row r="58" spans="1:29" x14ac:dyDescent="0.25">
      <c r="A58" s="224" t="s">
        <v>465</v>
      </c>
      <c r="B58" s="225" t="s">
        <v>458</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8"/>
        <v>0</v>
      </c>
      <c r="U58" s="232">
        <v>0</v>
      </c>
      <c r="V58" s="241">
        <f t="shared" si="4"/>
        <v>0</v>
      </c>
      <c r="W58" s="232">
        <v>0</v>
      </c>
      <c r="X58" s="232">
        <v>0</v>
      </c>
      <c r="Y58" s="232">
        <v>0</v>
      </c>
      <c r="Z58" s="233">
        <f t="shared" si="9"/>
        <v>0</v>
      </c>
      <c r="AA58" s="232">
        <v>0</v>
      </c>
      <c r="AB58" s="355">
        <f t="shared" si="3"/>
        <v>0</v>
      </c>
      <c r="AC58" s="242">
        <v>0</v>
      </c>
    </row>
    <row r="59" spans="1:29" x14ac:dyDescent="0.25">
      <c r="A59" s="224" t="s">
        <v>466</v>
      </c>
      <c r="B59" s="225" t="s">
        <v>460</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8"/>
        <v>0</v>
      </c>
      <c r="U59" s="232">
        <v>0</v>
      </c>
      <c r="V59" s="241">
        <f t="shared" si="4"/>
        <v>0</v>
      </c>
      <c r="W59" s="232">
        <v>0</v>
      </c>
      <c r="X59" s="232">
        <v>0</v>
      </c>
      <c r="Y59" s="232">
        <v>0</v>
      </c>
      <c r="Z59" s="233">
        <f t="shared" si="9"/>
        <v>0</v>
      </c>
      <c r="AA59" s="232">
        <v>0</v>
      </c>
      <c r="AB59" s="355">
        <f t="shared" si="3"/>
        <v>0</v>
      </c>
      <c r="AC59" s="242">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355">
        <f t="shared" si="3"/>
        <v>0</v>
      </c>
      <c r="AC60" s="242"/>
    </row>
    <row r="61" spans="1:29" x14ac:dyDescent="0.25">
      <c r="A61" s="224" t="s">
        <v>137</v>
      </c>
      <c r="B61" s="225" t="s">
        <v>136</v>
      </c>
      <c r="C61" s="243">
        <f>C29</f>
        <v>0</v>
      </c>
      <c r="D61" s="243">
        <f>D29</f>
        <v>9.8517510000000001</v>
      </c>
      <c r="E61" s="243">
        <f t="shared" ref="E61:F61" si="10">E29</f>
        <v>9.8517510000000001</v>
      </c>
      <c r="F61" s="243">
        <f t="shared" si="10"/>
        <v>9.8517510000000001</v>
      </c>
      <c r="G61" s="243">
        <v>0</v>
      </c>
      <c r="H61" s="243">
        <f>D61</f>
        <v>9.8517510000000001</v>
      </c>
      <c r="I61" s="232">
        <v>0</v>
      </c>
      <c r="J61" s="232">
        <v>0</v>
      </c>
      <c r="K61" s="232">
        <v>0</v>
      </c>
      <c r="L61" s="232">
        <v>0</v>
      </c>
      <c r="M61" s="232">
        <v>0</v>
      </c>
      <c r="N61" s="232">
        <v>0</v>
      </c>
      <c r="O61" s="232">
        <v>0</v>
      </c>
      <c r="P61" s="232">
        <v>0</v>
      </c>
      <c r="Q61" s="232">
        <v>0</v>
      </c>
      <c r="R61" s="232">
        <v>0</v>
      </c>
      <c r="S61" s="232">
        <v>0</v>
      </c>
      <c r="T61" s="243">
        <f t="shared" si="8"/>
        <v>0</v>
      </c>
      <c r="U61" s="232">
        <v>0</v>
      </c>
      <c r="V61" s="241">
        <v>0</v>
      </c>
      <c r="W61" s="232">
        <v>0</v>
      </c>
      <c r="X61" s="232">
        <v>0</v>
      </c>
      <c r="Y61" s="232">
        <v>0</v>
      </c>
      <c r="Z61" s="233">
        <v>0</v>
      </c>
      <c r="AA61" s="232">
        <v>0</v>
      </c>
      <c r="AB61" s="355">
        <f t="shared" si="3"/>
        <v>9.8517510000000001</v>
      </c>
      <c r="AC61" s="242">
        <v>0</v>
      </c>
    </row>
    <row r="62" spans="1:29" x14ac:dyDescent="0.25">
      <c r="A62" s="224" t="s">
        <v>135</v>
      </c>
      <c r="B62" s="225" t="s">
        <v>128</v>
      </c>
      <c r="C62" s="243">
        <v>0</v>
      </c>
      <c r="D62" s="243">
        <v>0.5</v>
      </c>
      <c r="E62" s="243">
        <v>0.5</v>
      </c>
      <c r="F62" s="243">
        <v>0.5</v>
      </c>
      <c r="G62" s="232">
        <v>0</v>
      </c>
      <c r="H62" s="232">
        <v>0.5</v>
      </c>
      <c r="I62" s="232">
        <v>0</v>
      </c>
      <c r="J62" s="232">
        <v>0</v>
      </c>
      <c r="K62" s="232">
        <v>0</v>
      </c>
      <c r="L62" s="232">
        <v>0</v>
      </c>
      <c r="M62" s="232">
        <v>0</v>
      </c>
      <c r="N62" s="232">
        <v>0</v>
      </c>
      <c r="O62" s="232">
        <v>0</v>
      </c>
      <c r="P62" s="232">
        <v>0</v>
      </c>
      <c r="Q62" s="232">
        <v>0</v>
      </c>
      <c r="R62" s="232">
        <v>0</v>
      </c>
      <c r="S62" s="232">
        <v>0</v>
      </c>
      <c r="T62" s="243">
        <f t="shared" si="8"/>
        <v>0</v>
      </c>
      <c r="U62" s="232">
        <v>0</v>
      </c>
      <c r="V62" s="241">
        <v>0</v>
      </c>
      <c r="W62" s="232">
        <v>0</v>
      </c>
      <c r="X62" s="232">
        <v>0</v>
      </c>
      <c r="Y62" s="232">
        <v>0</v>
      </c>
      <c r="Z62" s="233">
        <v>0</v>
      </c>
      <c r="AA62" s="232">
        <v>0</v>
      </c>
      <c r="AB62" s="355">
        <f t="shared" si="3"/>
        <v>0.5</v>
      </c>
      <c r="AC62" s="242">
        <v>0</v>
      </c>
    </row>
    <row r="63" spans="1:29" x14ac:dyDescent="0.25">
      <c r="A63" s="224" t="s">
        <v>134</v>
      </c>
      <c r="B63" s="227" t="s">
        <v>127</v>
      </c>
      <c r="C63" s="243">
        <v>0</v>
      </c>
      <c r="D63" s="243">
        <v>0</v>
      </c>
      <c r="E63" s="243">
        <v>0</v>
      </c>
      <c r="F63" s="243">
        <v>0</v>
      </c>
      <c r="G63" s="232">
        <v>0</v>
      </c>
      <c r="H63" s="232">
        <v>0</v>
      </c>
      <c r="I63" s="232">
        <v>0</v>
      </c>
      <c r="J63" s="232">
        <v>0</v>
      </c>
      <c r="K63" s="232">
        <v>0</v>
      </c>
      <c r="L63" s="232">
        <v>0</v>
      </c>
      <c r="M63" s="232">
        <v>0</v>
      </c>
      <c r="N63" s="232">
        <v>0</v>
      </c>
      <c r="O63" s="232">
        <v>0</v>
      </c>
      <c r="P63" s="232">
        <v>0</v>
      </c>
      <c r="Q63" s="232">
        <v>0</v>
      </c>
      <c r="R63" s="232">
        <v>0</v>
      </c>
      <c r="S63" s="232">
        <v>0</v>
      </c>
      <c r="T63" s="243">
        <f t="shared" si="8"/>
        <v>0</v>
      </c>
      <c r="U63" s="232">
        <v>0</v>
      </c>
      <c r="V63" s="241">
        <f t="shared" si="4"/>
        <v>0</v>
      </c>
      <c r="W63" s="232">
        <v>0</v>
      </c>
      <c r="X63" s="232">
        <v>0</v>
      </c>
      <c r="Y63" s="232">
        <v>0</v>
      </c>
      <c r="Z63" s="233">
        <f t="shared" si="9"/>
        <v>0</v>
      </c>
      <c r="AA63" s="232">
        <v>0</v>
      </c>
      <c r="AB63" s="355">
        <f t="shared" si="3"/>
        <v>0</v>
      </c>
      <c r="AC63" s="242">
        <v>0</v>
      </c>
    </row>
    <row r="64" spans="1:29" x14ac:dyDescent="0.25">
      <c r="A64" s="224" t="s">
        <v>133</v>
      </c>
      <c r="B64" s="227" t="s">
        <v>126</v>
      </c>
      <c r="C64" s="243">
        <v>0</v>
      </c>
      <c r="D64" s="243">
        <v>1</v>
      </c>
      <c r="E64" s="243">
        <v>1</v>
      </c>
      <c r="F64" s="243">
        <v>1</v>
      </c>
      <c r="G64" s="232">
        <v>0</v>
      </c>
      <c r="H64" s="232">
        <v>1</v>
      </c>
      <c r="I64" s="232">
        <v>0</v>
      </c>
      <c r="J64" s="232">
        <v>0</v>
      </c>
      <c r="K64" s="232">
        <v>0</v>
      </c>
      <c r="L64" s="232">
        <v>0</v>
      </c>
      <c r="M64" s="232">
        <v>0</v>
      </c>
      <c r="N64" s="232">
        <v>0</v>
      </c>
      <c r="O64" s="232">
        <v>0</v>
      </c>
      <c r="P64" s="232">
        <v>0</v>
      </c>
      <c r="Q64" s="232">
        <v>0</v>
      </c>
      <c r="R64" s="232">
        <v>0</v>
      </c>
      <c r="S64" s="232">
        <v>0</v>
      </c>
      <c r="T64" s="243">
        <f t="shared" si="8"/>
        <v>0</v>
      </c>
      <c r="U64" s="232">
        <v>0</v>
      </c>
      <c r="V64" s="241">
        <v>0</v>
      </c>
      <c r="W64" s="232">
        <v>0</v>
      </c>
      <c r="X64" s="232">
        <v>0</v>
      </c>
      <c r="Y64" s="232">
        <v>0</v>
      </c>
      <c r="Z64" s="233">
        <v>0</v>
      </c>
      <c r="AA64" s="232">
        <v>0</v>
      </c>
      <c r="AB64" s="355">
        <f t="shared" si="3"/>
        <v>1</v>
      </c>
      <c r="AC64" s="242">
        <v>0</v>
      </c>
    </row>
    <row r="65" spans="1:29" x14ac:dyDescent="0.25">
      <c r="A65" s="224" t="s">
        <v>132</v>
      </c>
      <c r="B65" s="227" t="s">
        <v>129</v>
      </c>
      <c r="C65" s="243">
        <v>0</v>
      </c>
      <c r="D65" s="243">
        <v>0</v>
      </c>
      <c r="E65" s="243">
        <v>0</v>
      </c>
      <c r="F65" s="243">
        <v>0</v>
      </c>
      <c r="G65" s="232">
        <v>0</v>
      </c>
      <c r="H65" s="232">
        <v>0</v>
      </c>
      <c r="I65" s="232">
        <v>0</v>
      </c>
      <c r="J65" s="232">
        <v>0</v>
      </c>
      <c r="K65" s="232">
        <v>0</v>
      </c>
      <c r="L65" s="232">
        <v>0</v>
      </c>
      <c r="M65" s="232">
        <v>0</v>
      </c>
      <c r="N65" s="232">
        <v>0</v>
      </c>
      <c r="O65" s="232">
        <v>0</v>
      </c>
      <c r="P65" s="232">
        <v>0</v>
      </c>
      <c r="Q65" s="232">
        <v>0</v>
      </c>
      <c r="R65" s="232">
        <v>0</v>
      </c>
      <c r="S65" s="232">
        <v>0</v>
      </c>
      <c r="T65" s="243">
        <f t="shared" si="8"/>
        <v>0</v>
      </c>
      <c r="U65" s="232">
        <v>0</v>
      </c>
      <c r="V65" s="241">
        <f t="shared" si="4"/>
        <v>0</v>
      </c>
      <c r="W65" s="232">
        <v>0</v>
      </c>
      <c r="X65" s="232">
        <v>0</v>
      </c>
      <c r="Y65" s="232">
        <v>0</v>
      </c>
      <c r="Z65" s="233">
        <f t="shared" si="9"/>
        <v>0</v>
      </c>
      <c r="AA65" s="232">
        <v>0</v>
      </c>
      <c r="AB65" s="355">
        <f t="shared" si="3"/>
        <v>0</v>
      </c>
      <c r="AC65" s="242">
        <v>0</v>
      </c>
    </row>
    <row r="66" spans="1:29" x14ac:dyDescent="0.25">
      <c r="A66" s="224" t="s">
        <v>131</v>
      </c>
      <c r="B66" s="227" t="s">
        <v>467</v>
      </c>
      <c r="C66" s="243">
        <v>0</v>
      </c>
      <c r="D66" s="243">
        <v>7</v>
      </c>
      <c r="E66" s="243">
        <v>7</v>
      </c>
      <c r="F66" s="243">
        <v>7</v>
      </c>
      <c r="G66" s="232">
        <v>0</v>
      </c>
      <c r="H66" s="232">
        <v>7</v>
      </c>
      <c r="I66" s="232">
        <v>0</v>
      </c>
      <c r="J66" s="232">
        <v>0</v>
      </c>
      <c r="K66" s="232">
        <v>0</v>
      </c>
      <c r="L66" s="232">
        <v>0</v>
      </c>
      <c r="M66" s="232">
        <v>0</v>
      </c>
      <c r="N66" s="232">
        <v>0</v>
      </c>
      <c r="O66" s="232">
        <v>0</v>
      </c>
      <c r="P66" s="232">
        <v>0</v>
      </c>
      <c r="Q66" s="232">
        <v>0</v>
      </c>
      <c r="R66" s="232">
        <v>0</v>
      </c>
      <c r="S66" s="232">
        <v>0</v>
      </c>
      <c r="T66" s="243">
        <f t="shared" si="8"/>
        <v>0</v>
      </c>
      <c r="U66" s="232">
        <v>0</v>
      </c>
      <c r="V66" s="241">
        <v>0</v>
      </c>
      <c r="W66" s="232">
        <v>0</v>
      </c>
      <c r="X66" s="232">
        <v>0</v>
      </c>
      <c r="Y66" s="232">
        <v>0</v>
      </c>
      <c r="Z66" s="233">
        <v>0</v>
      </c>
      <c r="AA66" s="232">
        <v>0</v>
      </c>
      <c r="AB66" s="355">
        <f t="shared" si="3"/>
        <v>7</v>
      </c>
      <c r="AC66" s="242">
        <v>0</v>
      </c>
    </row>
    <row r="67" spans="1:29" x14ac:dyDescent="0.25">
      <c r="A67" s="224" t="s">
        <v>468</v>
      </c>
      <c r="B67" s="227" t="s">
        <v>469</v>
      </c>
      <c r="C67" s="243">
        <v>0</v>
      </c>
      <c r="D67" s="243">
        <v>0</v>
      </c>
      <c r="E67" s="243">
        <v>0</v>
      </c>
      <c r="F67" s="243">
        <v>0</v>
      </c>
      <c r="G67" s="232">
        <v>0</v>
      </c>
      <c r="H67" s="232">
        <v>0</v>
      </c>
      <c r="I67" s="232">
        <v>0</v>
      </c>
      <c r="J67" s="232">
        <v>0</v>
      </c>
      <c r="K67" s="232">
        <v>0</v>
      </c>
      <c r="L67" s="232">
        <v>0</v>
      </c>
      <c r="M67" s="232">
        <v>0</v>
      </c>
      <c r="N67" s="232">
        <v>0</v>
      </c>
      <c r="O67" s="232">
        <v>0</v>
      </c>
      <c r="P67" s="232">
        <v>0</v>
      </c>
      <c r="Q67" s="232">
        <v>0</v>
      </c>
      <c r="R67" s="232">
        <v>0</v>
      </c>
      <c r="S67" s="232">
        <v>0</v>
      </c>
      <c r="T67" s="243">
        <f t="shared" si="8"/>
        <v>0</v>
      </c>
      <c r="U67" s="232">
        <v>0</v>
      </c>
      <c r="V67" s="241">
        <f t="shared" si="4"/>
        <v>0</v>
      </c>
      <c r="W67" s="232">
        <v>0</v>
      </c>
      <c r="X67" s="232">
        <v>0</v>
      </c>
      <c r="Y67" s="232">
        <v>0</v>
      </c>
      <c r="Z67" s="233">
        <f t="shared" si="9"/>
        <v>0</v>
      </c>
      <c r="AA67" s="232">
        <v>0</v>
      </c>
      <c r="AB67" s="355">
        <f t="shared" si="3"/>
        <v>0</v>
      </c>
      <c r="AC67" s="242">
        <v>0</v>
      </c>
    </row>
    <row r="68" spans="1:29" x14ac:dyDescent="0.25">
      <c r="A68" s="224" t="s">
        <v>470</v>
      </c>
      <c r="B68" s="227" t="s">
        <v>471</v>
      </c>
      <c r="C68" s="243">
        <v>0</v>
      </c>
      <c r="D68" s="243">
        <v>0</v>
      </c>
      <c r="E68" s="243">
        <v>0</v>
      </c>
      <c r="F68" s="243">
        <v>0</v>
      </c>
      <c r="G68" s="232">
        <v>0</v>
      </c>
      <c r="H68" s="232">
        <v>0</v>
      </c>
      <c r="I68" s="232">
        <v>0</v>
      </c>
      <c r="J68" s="232">
        <v>0</v>
      </c>
      <c r="K68" s="232">
        <v>0</v>
      </c>
      <c r="L68" s="232">
        <v>0</v>
      </c>
      <c r="M68" s="232">
        <v>0</v>
      </c>
      <c r="N68" s="232">
        <v>0</v>
      </c>
      <c r="O68" s="232">
        <v>0</v>
      </c>
      <c r="P68" s="232">
        <v>0</v>
      </c>
      <c r="Q68" s="232">
        <v>0</v>
      </c>
      <c r="R68" s="232">
        <v>0</v>
      </c>
      <c r="S68" s="232">
        <v>0</v>
      </c>
      <c r="T68" s="243">
        <f t="shared" si="8"/>
        <v>0</v>
      </c>
      <c r="U68" s="232">
        <v>0</v>
      </c>
      <c r="V68" s="241">
        <f t="shared" si="4"/>
        <v>0</v>
      </c>
      <c r="W68" s="232">
        <v>0</v>
      </c>
      <c r="X68" s="232">
        <v>0</v>
      </c>
      <c r="Y68" s="232">
        <v>0</v>
      </c>
      <c r="Z68" s="233">
        <f t="shared" si="9"/>
        <v>0</v>
      </c>
      <c r="AA68" s="232">
        <v>0</v>
      </c>
      <c r="AB68" s="355">
        <f t="shared" si="3"/>
        <v>0</v>
      </c>
      <c r="AC68" s="242">
        <v>0</v>
      </c>
    </row>
    <row r="69" spans="1:29" x14ac:dyDescent="0.25">
      <c r="A69" s="224" t="s">
        <v>472</v>
      </c>
      <c r="B69" s="227" t="s">
        <v>473</v>
      </c>
      <c r="C69" s="243">
        <v>0</v>
      </c>
      <c r="D69" s="243">
        <v>0</v>
      </c>
      <c r="E69" s="243">
        <v>0</v>
      </c>
      <c r="F69" s="243">
        <v>0</v>
      </c>
      <c r="G69" s="232">
        <v>0</v>
      </c>
      <c r="H69" s="232">
        <v>0</v>
      </c>
      <c r="I69" s="232">
        <v>0</v>
      </c>
      <c r="J69" s="232">
        <v>0</v>
      </c>
      <c r="K69" s="232">
        <v>0</v>
      </c>
      <c r="L69" s="232">
        <v>0</v>
      </c>
      <c r="M69" s="232">
        <v>0</v>
      </c>
      <c r="N69" s="232">
        <v>0</v>
      </c>
      <c r="O69" s="232">
        <v>0</v>
      </c>
      <c r="P69" s="232">
        <v>0</v>
      </c>
      <c r="Q69" s="232">
        <v>0</v>
      </c>
      <c r="R69" s="232">
        <v>0</v>
      </c>
      <c r="S69" s="232">
        <v>0</v>
      </c>
      <c r="T69" s="243">
        <f t="shared" si="8"/>
        <v>0</v>
      </c>
      <c r="U69" s="232">
        <v>0</v>
      </c>
      <c r="V69" s="241">
        <f t="shared" si="4"/>
        <v>0</v>
      </c>
      <c r="W69" s="232">
        <v>0</v>
      </c>
      <c r="X69" s="232">
        <v>0</v>
      </c>
      <c r="Y69" s="232">
        <v>0</v>
      </c>
      <c r="Z69" s="233">
        <f t="shared" si="9"/>
        <v>0</v>
      </c>
      <c r="AA69" s="232">
        <v>0</v>
      </c>
      <c r="AB69" s="355">
        <f t="shared" si="3"/>
        <v>0</v>
      </c>
      <c r="AC69" s="242">
        <v>0</v>
      </c>
    </row>
    <row r="70" spans="1:29" x14ac:dyDescent="0.25">
      <c r="A70" s="224" t="s">
        <v>474</v>
      </c>
      <c r="B70" s="227" t="s">
        <v>475</v>
      </c>
      <c r="C70" s="243">
        <v>0</v>
      </c>
      <c r="D70" s="243">
        <v>1</v>
      </c>
      <c r="E70" s="243">
        <v>1</v>
      </c>
      <c r="F70" s="243">
        <v>1</v>
      </c>
      <c r="G70" s="232">
        <v>0</v>
      </c>
      <c r="H70" s="232">
        <v>1</v>
      </c>
      <c r="I70" s="232">
        <v>0</v>
      </c>
      <c r="J70" s="232">
        <v>0</v>
      </c>
      <c r="K70" s="232">
        <v>0</v>
      </c>
      <c r="L70" s="232">
        <v>0</v>
      </c>
      <c r="M70" s="232">
        <v>0</v>
      </c>
      <c r="N70" s="232">
        <v>0</v>
      </c>
      <c r="O70" s="232">
        <v>0</v>
      </c>
      <c r="P70" s="232">
        <v>0</v>
      </c>
      <c r="Q70" s="232">
        <v>0</v>
      </c>
      <c r="R70" s="232">
        <v>0</v>
      </c>
      <c r="S70" s="232">
        <v>0</v>
      </c>
      <c r="T70" s="243">
        <f t="shared" si="8"/>
        <v>0</v>
      </c>
      <c r="U70" s="232">
        <v>0</v>
      </c>
      <c r="V70" s="241">
        <v>0</v>
      </c>
      <c r="W70" s="232">
        <v>0</v>
      </c>
      <c r="X70" s="232">
        <v>0</v>
      </c>
      <c r="Y70" s="232">
        <v>0</v>
      </c>
      <c r="Z70" s="233">
        <v>0</v>
      </c>
      <c r="AA70" s="232">
        <v>0</v>
      </c>
      <c r="AB70" s="355">
        <f t="shared" si="3"/>
        <v>1</v>
      </c>
      <c r="AC70" s="242">
        <v>0</v>
      </c>
    </row>
    <row r="71" spans="1:29" x14ac:dyDescent="0.25">
      <c r="A71" s="224" t="s">
        <v>476</v>
      </c>
      <c r="B71" s="227" t="s">
        <v>477</v>
      </c>
      <c r="C71" s="243">
        <v>0</v>
      </c>
      <c r="D71" s="243">
        <v>0</v>
      </c>
      <c r="E71" s="243">
        <v>0</v>
      </c>
      <c r="F71" s="243">
        <v>0</v>
      </c>
      <c r="G71" s="232">
        <v>0</v>
      </c>
      <c r="H71" s="232">
        <v>0</v>
      </c>
      <c r="I71" s="232">
        <v>0</v>
      </c>
      <c r="J71" s="232">
        <v>0</v>
      </c>
      <c r="K71" s="232">
        <v>0</v>
      </c>
      <c r="L71" s="232">
        <v>0</v>
      </c>
      <c r="M71" s="232">
        <v>0</v>
      </c>
      <c r="N71" s="232">
        <v>0</v>
      </c>
      <c r="O71" s="232">
        <v>0</v>
      </c>
      <c r="P71" s="232">
        <v>0</v>
      </c>
      <c r="Q71" s="232">
        <v>0</v>
      </c>
      <c r="R71" s="232">
        <v>0</v>
      </c>
      <c r="S71" s="232">
        <v>0</v>
      </c>
      <c r="T71" s="243">
        <f t="shared" si="8"/>
        <v>0</v>
      </c>
      <c r="U71" s="232">
        <v>0</v>
      </c>
      <c r="V71" s="241">
        <f t="shared" si="4"/>
        <v>0</v>
      </c>
      <c r="W71" s="232">
        <v>0</v>
      </c>
      <c r="X71" s="232">
        <v>0</v>
      </c>
      <c r="Y71" s="232">
        <v>0</v>
      </c>
      <c r="Z71" s="232">
        <v>0</v>
      </c>
      <c r="AA71" s="232">
        <v>0</v>
      </c>
      <c r="AB71" s="355">
        <f t="shared" si="3"/>
        <v>0</v>
      </c>
      <c r="AC71" s="242">
        <v>0</v>
      </c>
    </row>
    <row r="72" spans="1:29" x14ac:dyDescent="0.25">
      <c r="A72" s="224" t="s">
        <v>478</v>
      </c>
      <c r="B72" s="227" t="s">
        <v>479</v>
      </c>
      <c r="C72" s="243">
        <v>0</v>
      </c>
      <c r="D72" s="243">
        <v>0</v>
      </c>
      <c r="E72" s="243">
        <v>0</v>
      </c>
      <c r="F72" s="243">
        <v>0</v>
      </c>
      <c r="G72" s="232">
        <v>0</v>
      </c>
      <c r="H72" s="232">
        <v>0</v>
      </c>
      <c r="I72" s="232">
        <v>0</v>
      </c>
      <c r="J72" s="232">
        <v>0</v>
      </c>
      <c r="K72" s="232">
        <v>0</v>
      </c>
      <c r="L72" s="232">
        <v>0</v>
      </c>
      <c r="M72" s="232">
        <v>0</v>
      </c>
      <c r="N72" s="232">
        <v>0</v>
      </c>
      <c r="O72" s="232">
        <v>0</v>
      </c>
      <c r="P72" s="232">
        <v>0</v>
      </c>
      <c r="Q72" s="232">
        <v>0</v>
      </c>
      <c r="R72" s="232">
        <v>0</v>
      </c>
      <c r="S72" s="232">
        <v>0</v>
      </c>
      <c r="T72" s="243">
        <f t="shared" si="8"/>
        <v>0</v>
      </c>
      <c r="U72" s="232">
        <v>0</v>
      </c>
      <c r="V72" s="241">
        <f t="shared" si="4"/>
        <v>0</v>
      </c>
      <c r="W72" s="232">
        <v>0</v>
      </c>
      <c r="X72" s="232">
        <v>0</v>
      </c>
      <c r="Y72" s="232">
        <v>0</v>
      </c>
      <c r="Z72" s="232">
        <v>0</v>
      </c>
      <c r="AA72" s="232">
        <v>0</v>
      </c>
      <c r="AB72" s="355">
        <f t="shared" si="3"/>
        <v>0</v>
      </c>
      <c r="AC72" s="242">
        <v>0</v>
      </c>
    </row>
    <row r="73" spans="1:29" ht="31.5" x14ac:dyDescent="0.25">
      <c r="A73" s="222" t="s">
        <v>58</v>
      </c>
      <c r="B73" s="228" t="s">
        <v>225</v>
      </c>
      <c r="C73" s="243"/>
      <c r="D73" s="243"/>
      <c r="E73" s="243"/>
      <c r="F73" s="243"/>
      <c r="G73" s="232"/>
      <c r="H73" s="232"/>
      <c r="I73" s="232"/>
      <c r="J73" s="232"/>
      <c r="K73" s="232"/>
      <c r="L73" s="232"/>
      <c r="M73" s="232"/>
      <c r="N73" s="232"/>
      <c r="O73" s="232"/>
      <c r="P73" s="232"/>
      <c r="Q73" s="232"/>
      <c r="R73" s="232"/>
      <c r="S73" s="232"/>
      <c r="T73" s="243"/>
      <c r="U73" s="232"/>
      <c r="V73" s="241"/>
      <c r="W73" s="232"/>
      <c r="X73" s="232"/>
      <c r="Y73" s="232"/>
      <c r="Z73" s="232"/>
      <c r="AA73" s="232"/>
      <c r="AB73" s="355">
        <f t="shared" si="3"/>
        <v>0</v>
      </c>
      <c r="AC73" s="243"/>
    </row>
    <row r="74" spans="1:29" x14ac:dyDescent="0.25">
      <c r="A74" s="222" t="s">
        <v>56</v>
      </c>
      <c r="B74" s="223" t="s">
        <v>130</v>
      </c>
      <c r="C74" s="243"/>
      <c r="D74" s="243"/>
      <c r="E74" s="243"/>
      <c r="F74" s="243"/>
      <c r="G74" s="232"/>
      <c r="H74" s="232"/>
      <c r="I74" s="232"/>
      <c r="J74" s="232"/>
      <c r="K74" s="232"/>
      <c r="L74" s="232"/>
      <c r="M74" s="232"/>
      <c r="N74" s="232"/>
      <c r="O74" s="232"/>
      <c r="P74" s="232"/>
      <c r="Q74" s="232"/>
      <c r="R74" s="232"/>
      <c r="S74" s="232"/>
      <c r="T74" s="243"/>
      <c r="U74" s="232"/>
      <c r="V74" s="241"/>
      <c r="W74" s="232"/>
      <c r="X74" s="232"/>
      <c r="Y74" s="232"/>
      <c r="Z74" s="232"/>
      <c r="AA74" s="232"/>
      <c r="AB74" s="355">
        <f t="shared" si="3"/>
        <v>0</v>
      </c>
      <c r="AC74" s="243"/>
    </row>
    <row r="75" spans="1:29" ht="31.5" x14ac:dyDescent="0.25">
      <c r="A75" s="224" t="s">
        <v>220</v>
      </c>
      <c r="B75" s="227" t="s">
        <v>447</v>
      </c>
      <c r="C75" s="243">
        <v>0</v>
      </c>
      <c r="D75" s="243">
        <v>0</v>
      </c>
      <c r="E75" s="243">
        <v>0</v>
      </c>
      <c r="F75" s="243">
        <v>0</v>
      </c>
      <c r="G75" s="232">
        <v>0</v>
      </c>
      <c r="H75" s="232">
        <v>0</v>
      </c>
      <c r="I75" s="232">
        <v>0</v>
      </c>
      <c r="J75" s="232">
        <v>0</v>
      </c>
      <c r="K75" s="232">
        <v>0</v>
      </c>
      <c r="L75" s="232">
        <v>0</v>
      </c>
      <c r="M75" s="232">
        <v>0</v>
      </c>
      <c r="N75" s="232">
        <v>0</v>
      </c>
      <c r="O75" s="232">
        <v>0</v>
      </c>
      <c r="P75" s="232">
        <v>0</v>
      </c>
      <c r="Q75" s="232">
        <v>0</v>
      </c>
      <c r="R75" s="232">
        <v>0</v>
      </c>
      <c r="S75" s="232">
        <v>0</v>
      </c>
      <c r="T75" s="243">
        <f t="shared" si="8"/>
        <v>0</v>
      </c>
      <c r="U75" s="232">
        <v>0</v>
      </c>
      <c r="V75" s="241">
        <f t="shared" si="4"/>
        <v>0</v>
      </c>
      <c r="W75" s="232">
        <v>0</v>
      </c>
      <c r="X75" s="232">
        <v>0</v>
      </c>
      <c r="Y75" s="232">
        <v>0</v>
      </c>
      <c r="Z75" s="232">
        <v>0</v>
      </c>
      <c r="AA75" s="232">
        <v>0</v>
      </c>
      <c r="AB75" s="355">
        <f t="shared" si="3"/>
        <v>0</v>
      </c>
      <c r="AC75" s="243">
        <v>0</v>
      </c>
    </row>
    <row r="76" spans="1:29" x14ac:dyDescent="0.25">
      <c r="A76" s="224" t="s">
        <v>221</v>
      </c>
      <c r="B76" s="227" t="s">
        <v>146</v>
      </c>
      <c r="C76" s="243">
        <v>0</v>
      </c>
      <c r="D76" s="243">
        <v>0</v>
      </c>
      <c r="E76" s="243">
        <v>0</v>
      </c>
      <c r="F76" s="243">
        <v>0</v>
      </c>
      <c r="G76" s="232">
        <v>0</v>
      </c>
      <c r="H76" s="232">
        <v>0</v>
      </c>
      <c r="I76" s="232">
        <v>0</v>
      </c>
      <c r="J76" s="232">
        <v>0</v>
      </c>
      <c r="K76" s="232">
        <v>0</v>
      </c>
      <c r="L76" s="232">
        <v>0</v>
      </c>
      <c r="M76" s="232">
        <v>0</v>
      </c>
      <c r="N76" s="232">
        <v>0</v>
      </c>
      <c r="O76" s="232">
        <v>0</v>
      </c>
      <c r="P76" s="232">
        <v>0</v>
      </c>
      <c r="Q76" s="232">
        <v>0</v>
      </c>
      <c r="R76" s="232">
        <v>0</v>
      </c>
      <c r="S76" s="232">
        <v>0</v>
      </c>
      <c r="T76" s="243">
        <f t="shared" si="8"/>
        <v>0</v>
      </c>
      <c r="U76" s="232">
        <v>0</v>
      </c>
      <c r="V76" s="241">
        <f t="shared" si="4"/>
        <v>0</v>
      </c>
      <c r="W76" s="232">
        <v>0</v>
      </c>
      <c r="X76" s="232">
        <v>0</v>
      </c>
      <c r="Y76" s="232">
        <v>0</v>
      </c>
      <c r="Z76" s="232">
        <v>0</v>
      </c>
      <c r="AA76" s="232">
        <v>0</v>
      </c>
      <c r="AB76" s="355">
        <f t="shared" si="3"/>
        <v>0</v>
      </c>
      <c r="AC76" s="244">
        <v>0</v>
      </c>
    </row>
    <row r="77" spans="1:29" x14ac:dyDescent="0.25">
      <c r="A77" s="224" t="s">
        <v>222</v>
      </c>
      <c r="B77" s="225" t="s">
        <v>480</v>
      </c>
      <c r="C77" s="243">
        <v>0</v>
      </c>
      <c r="D77" s="243">
        <v>0</v>
      </c>
      <c r="E77" s="243">
        <v>0</v>
      </c>
      <c r="F77" s="243">
        <v>0</v>
      </c>
      <c r="G77" s="232">
        <v>0</v>
      </c>
      <c r="H77" s="232">
        <v>0</v>
      </c>
      <c r="I77" s="232">
        <v>0</v>
      </c>
      <c r="J77" s="232">
        <v>0</v>
      </c>
      <c r="K77" s="232">
        <v>0</v>
      </c>
      <c r="L77" s="232">
        <v>0</v>
      </c>
      <c r="M77" s="232">
        <v>0</v>
      </c>
      <c r="N77" s="232">
        <v>0</v>
      </c>
      <c r="O77" s="232">
        <v>0</v>
      </c>
      <c r="P77" s="232">
        <v>0</v>
      </c>
      <c r="Q77" s="232">
        <v>0</v>
      </c>
      <c r="R77" s="232">
        <v>0</v>
      </c>
      <c r="S77" s="232">
        <v>0</v>
      </c>
      <c r="T77" s="243">
        <f t="shared" si="8"/>
        <v>0</v>
      </c>
      <c r="U77" s="232">
        <v>0</v>
      </c>
      <c r="V77" s="241">
        <f t="shared" si="4"/>
        <v>0</v>
      </c>
      <c r="W77" s="232">
        <v>0</v>
      </c>
      <c r="X77" s="232">
        <v>0</v>
      </c>
      <c r="Y77" s="232">
        <v>0</v>
      </c>
      <c r="Z77" s="232">
        <v>0</v>
      </c>
      <c r="AA77" s="232">
        <v>0</v>
      </c>
      <c r="AB77" s="355">
        <f t="shared" si="3"/>
        <v>0</v>
      </c>
      <c r="AC77" s="244">
        <v>0</v>
      </c>
    </row>
    <row r="78" spans="1:29" x14ac:dyDescent="0.25">
      <c r="A78" s="224" t="s">
        <v>223</v>
      </c>
      <c r="B78" s="225" t="s">
        <v>449</v>
      </c>
      <c r="C78" s="243">
        <v>0</v>
      </c>
      <c r="D78" s="243">
        <v>0</v>
      </c>
      <c r="E78" s="243">
        <v>0</v>
      </c>
      <c r="F78" s="243">
        <v>0</v>
      </c>
      <c r="G78" s="232">
        <v>0</v>
      </c>
      <c r="H78" s="232">
        <v>0</v>
      </c>
      <c r="I78" s="232">
        <v>0</v>
      </c>
      <c r="J78" s="232">
        <v>0</v>
      </c>
      <c r="K78" s="232">
        <v>0</v>
      </c>
      <c r="L78" s="232">
        <v>0</v>
      </c>
      <c r="M78" s="232">
        <v>0</v>
      </c>
      <c r="N78" s="232">
        <v>0</v>
      </c>
      <c r="O78" s="232">
        <v>0</v>
      </c>
      <c r="P78" s="232">
        <v>0</v>
      </c>
      <c r="Q78" s="232">
        <v>0</v>
      </c>
      <c r="R78" s="232">
        <v>0</v>
      </c>
      <c r="S78" s="232">
        <v>0</v>
      </c>
      <c r="T78" s="243">
        <f t="shared" si="8"/>
        <v>0</v>
      </c>
      <c r="U78" s="232">
        <v>0</v>
      </c>
      <c r="V78" s="241">
        <f t="shared" si="4"/>
        <v>0</v>
      </c>
      <c r="W78" s="232">
        <v>0</v>
      </c>
      <c r="X78" s="232">
        <v>0</v>
      </c>
      <c r="Y78" s="232">
        <v>0</v>
      </c>
      <c r="Z78" s="232">
        <v>0</v>
      </c>
      <c r="AA78" s="232">
        <v>0</v>
      </c>
      <c r="AB78" s="355">
        <f t="shared" si="3"/>
        <v>0</v>
      </c>
      <c r="AC78" s="244">
        <v>0</v>
      </c>
    </row>
    <row r="79" spans="1:29" x14ac:dyDescent="0.25">
      <c r="A79" s="224" t="s">
        <v>224</v>
      </c>
      <c r="B79" s="225" t="s">
        <v>450</v>
      </c>
      <c r="C79" s="243">
        <v>0</v>
      </c>
      <c r="D79" s="243">
        <v>0</v>
      </c>
      <c r="E79" s="243">
        <v>0</v>
      </c>
      <c r="F79" s="243">
        <v>0</v>
      </c>
      <c r="G79" s="232">
        <v>0</v>
      </c>
      <c r="H79" s="232">
        <v>0</v>
      </c>
      <c r="I79" s="232">
        <v>0</v>
      </c>
      <c r="J79" s="232">
        <v>0</v>
      </c>
      <c r="K79" s="232">
        <v>0</v>
      </c>
      <c r="L79" s="232">
        <v>0</v>
      </c>
      <c r="M79" s="232">
        <v>0</v>
      </c>
      <c r="N79" s="232">
        <v>0</v>
      </c>
      <c r="O79" s="232">
        <v>0</v>
      </c>
      <c r="P79" s="232">
        <v>0</v>
      </c>
      <c r="Q79" s="232">
        <v>0</v>
      </c>
      <c r="R79" s="232">
        <v>0</v>
      </c>
      <c r="S79" s="232">
        <v>0</v>
      </c>
      <c r="T79" s="243">
        <f t="shared" si="8"/>
        <v>0</v>
      </c>
      <c r="U79" s="232">
        <v>0</v>
      </c>
      <c r="V79" s="241">
        <f t="shared" si="4"/>
        <v>0</v>
      </c>
      <c r="W79" s="232">
        <v>0</v>
      </c>
      <c r="X79" s="232">
        <v>0</v>
      </c>
      <c r="Y79" s="232">
        <v>0</v>
      </c>
      <c r="Z79" s="232">
        <v>0</v>
      </c>
      <c r="AA79" s="232">
        <v>0</v>
      </c>
      <c r="AB79" s="355">
        <f t="shared" si="3"/>
        <v>0</v>
      </c>
      <c r="AC79" s="244">
        <v>0</v>
      </c>
    </row>
    <row r="80" spans="1:29" x14ac:dyDescent="0.25">
      <c r="A80" s="224" t="s">
        <v>481</v>
      </c>
      <c r="B80" s="225" t="s">
        <v>451</v>
      </c>
      <c r="C80" s="243">
        <v>0</v>
      </c>
      <c r="D80" s="243">
        <v>0</v>
      </c>
      <c r="E80" s="243">
        <v>0</v>
      </c>
      <c r="F80" s="243">
        <v>0</v>
      </c>
      <c r="G80" s="232">
        <v>0</v>
      </c>
      <c r="H80" s="232">
        <v>0</v>
      </c>
      <c r="I80" s="232">
        <v>0</v>
      </c>
      <c r="J80" s="232">
        <v>0</v>
      </c>
      <c r="K80" s="232">
        <v>0</v>
      </c>
      <c r="L80" s="232">
        <v>0</v>
      </c>
      <c r="M80" s="232">
        <v>0</v>
      </c>
      <c r="N80" s="232">
        <v>0</v>
      </c>
      <c r="O80" s="232">
        <v>0</v>
      </c>
      <c r="P80" s="232">
        <v>0</v>
      </c>
      <c r="Q80" s="232">
        <v>0</v>
      </c>
      <c r="R80" s="232">
        <v>0</v>
      </c>
      <c r="S80" s="232">
        <v>0</v>
      </c>
      <c r="T80" s="243">
        <f t="shared" si="8"/>
        <v>0</v>
      </c>
      <c r="U80" s="232">
        <v>0</v>
      </c>
      <c r="V80" s="241">
        <f t="shared" si="4"/>
        <v>0</v>
      </c>
      <c r="W80" s="232">
        <v>0</v>
      </c>
      <c r="X80" s="232">
        <v>0</v>
      </c>
      <c r="Y80" s="232">
        <v>0</v>
      </c>
      <c r="Z80" s="232">
        <v>0</v>
      </c>
      <c r="AA80" s="232">
        <v>0</v>
      </c>
      <c r="AB80" s="355">
        <f t="shared" si="3"/>
        <v>0</v>
      </c>
      <c r="AC80" s="244">
        <v>0</v>
      </c>
    </row>
    <row r="81" spans="1:29" x14ac:dyDescent="0.25">
      <c r="A81" s="224" t="s">
        <v>482</v>
      </c>
      <c r="B81" s="225" t="s">
        <v>452</v>
      </c>
      <c r="C81" s="243">
        <v>0</v>
      </c>
      <c r="D81" s="243">
        <v>0</v>
      </c>
      <c r="E81" s="243">
        <v>0</v>
      </c>
      <c r="F81" s="243">
        <v>0</v>
      </c>
      <c r="G81" s="232">
        <v>0</v>
      </c>
      <c r="H81" s="232">
        <v>0</v>
      </c>
      <c r="I81" s="232">
        <v>0</v>
      </c>
      <c r="J81" s="232">
        <v>0</v>
      </c>
      <c r="K81" s="232">
        <v>0</v>
      </c>
      <c r="L81" s="232">
        <v>0</v>
      </c>
      <c r="M81" s="232">
        <v>0</v>
      </c>
      <c r="N81" s="232">
        <v>0</v>
      </c>
      <c r="O81" s="232">
        <v>0</v>
      </c>
      <c r="P81" s="232">
        <v>0</v>
      </c>
      <c r="Q81" s="232">
        <v>0</v>
      </c>
      <c r="R81" s="232">
        <v>0</v>
      </c>
      <c r="S81" s="232">
        <v>0</v>
      </c>
      <c r="T81" s="243">
        <f t="shared" si="8"/>
        <v>0</v>
      </c>
      <c r="U81" s="232">
        <v>0</v>
      </c>
      <c r="V81" s="241">
        <f t="shared" si="4"/>
        <v>0</v>
      </c>
      <c r="W81" s="232">
        <v>0</v>
      </c>
      <c r="X81" s="232">
        <v>0</v>
      </c>
      <c r="Y81" s="232">
        <v>0</v>
      </c>
      <c r="Z81" s="232">
        <v>0</v>
      </c>
      <c r="AA81" s="232">
        <v>0</v>
      </c>
      <c r="AB81" s="355">
        <f t="shared" si="3"/>
        <v>0</v>
      </c>
      <c r="AC81" s="244">
        <v>0</v>
      </c>
    </row>
    <row r="82" spans="1:29" x14ac:dyDescent="0.25">
      <c r="A82" s="224" t="s">
        <v>483</v>
      </c>
      <c r="B82" s="225" t="s">
        <v>454</v>
      </c>
      <c r="C82" s="243">
        <v>0</v>
      </c>
      <c r="D82" s="243">
        <v>0</v>
      </c>
      <c r="E82" s="243">
        <v>0</v>
      </c>
      <c r="F82" s="243">
        <v>0</v>
      </c>
      <c r="G82" s="232">
        <v>0</v>
      </c>
      <c r="H82" s="232">
        <v>0</v>
      </c>
      <c r="I82" s="232">
        <v>0</v>
      </c>
      <c r="J82" s="232">
        <v>0</v>
      </c>
      <c r="K82" s="232">
        <v>0</v>
      </c>
      <c r="L82" s="232">
        <v>0</v>
      </c>
      <c r="M82" s="232">
        <v>0</v>
      </c>
      <c r="N82" s="232">
        <v>0</v>
      </c>
      <c r="O82" s="232">
        <v>0</v>
      </c>
      <c r="P82" s="232">
        <v>0</v>
      </c>
      <c r="Q82" s="232">
        <v>0</v>
      </c>
      <c r="R82" s="232">
        <v>0</v>
      </c>
      <c r="S82" s="232">
        <v>0</v>
      </c>
      <c r="T82" s="243">
        <f t="shared" si="8"/>
        <v>0</v>
      </c>
      <c r="U82" s="232">
        <v>0</v>
      </c>
      <c r="V82" s="241">
        <f t="shared" si="4"/>
        <v>0</v>
      </c>
      <c r="W82" s="232">
        <v>0</v>
      </c>
      <c r="X82" s="232">
        <v>0</v>
      </c>
      <c r="Y82" s="232">
        <v>0</v>
      </c>
      <c r="Z82" s="232">
        <v>0</v>
      </c>
      <c r="AA82" s="232">
        <v>0</v>
      </c>
      <c r="AB82" s="355">
        <f t="shared" si="3"/>
        <v>0</v>
      </c>
      <c r="AC82" s="244">
        <v>0</v>
      </c>
    </row>
    <row r="83" spans="1:29" x14ac:dyDescent="0.25">
      <c r="A83" s="224" t="s">
        <v>484</v>
      </c>
      <c r="B83" s="225" t="s">
        <v>456</v>
      </c>
      <c r="C83" s="243">
        <v>0</v>
      </c>
      <c r="D83" s="243">
        <v>0</v>
      </c>
      <c r="E83" s="243">
        <v>0</v>
      </c>
      <c r="F83" s="243">
        <v>0</v>
      </c>
      <c r="G83" s="232">
        <v>0</v>
      </c>
      <c r="H83" s="232">
        <v>0</v>
      </c>
      <c r="I83" s="232">
        <v>0</v>
      </c>
      <c r="J83" s="232">
        <v>0</v>
      </c>
      <c r="K83" s="232">
        <v>0</v>
      </c>
      <c r="L83" s="232">
        <v>0</v>
      </c>
      <c r="M83" s="232">
        <v>0</v>
      </c>
      <c r="N83" s="232">
        <v>0</v>
      </c>
      <c r="O83" s="232">
        <v>0</v>
      </c>
      <c r="P83" s="232">
        <v>0</v>
      </c>
      <c r="Q83" s="232">
        <v>0</v>
      </c>
      <c r="R83" s="232">
        <v>0</v>
      </c>
      <c r="S83" s="232">
        <v>0</v>
      </c>
      <c r="T83" s="243">
        <f t="shared" si="8"/>
        <v>0</v>
      </c>
      <c r="U83" s="232">
        <v>0</v>
      </c>
      <c r="V83" s="241">
        <f t="shared" si="4"/>
        <v>0</v>
      </c>
      <c r="W83" s="232">
        <v>0</v>
      </c>
      <c r="X83" s="232">
        <v>0</v>
      </c>
      <c r="Y83" s="232">
        <v>0</v>
      </c>
      <c r="Z83" s="232">
        <v>0</v>
      </c>
      <c r="AA83" s="232">
        <v>0</v>
      </c>
      <c r="AB83" s="355">
        <f t="shared" si="3"/>
        <v>0</v>
      </c>
      <c r="AC83" s="244">
        <v>0</v>
      </c>
    </row>
    <row r="84" spans="1:29" x14ac:dyDescent="0.25">
      <c r="A84" s="224" t="s">
        <v>485</v>
      </c>
      <c r="B84" s="225" t="s">
        <v>458</v>
      </c>
      <c r="C84" s="243">
        <v>0</v>
      </c>
      <c r="D84" s="243">
        <v>0</v>
      </c>
      <c r="E84" s="243">
        <v>0</v>
      </c>
      <c r="F84" s="243">
        <v>0</v>
      </c>
      <c r="G84" s="232">
        <v>0</v>
      </c>
      <c r="H84" s="232">
        <v>0</v>
      </c>
      <c r="I84" s="232">
        <v>0</v>
      </c>
      <c r="J84" s="232">
        <v>0</v>
      </c>
      <c r="K84" s="232">
        <v>0</v>
      </c>
      <c r="L84" s="232">
        <v>0</v>
      </c>
      <c r="M84" s="232">
        <v>0</v>
      </c>
      <c r="N84" s="232">
        <v>0</v>
      </c>
      <c r="O84" s="232">
        <v>0</v>
      </c>
      <c r="P84" s="232">
        <v>0</v>
      </c>
      <c r="Q84" s="232">
        <v>0</v>
      </c>
      <c r="R84" s="232">
        <v>0</v>
      </c>
      <c r="S84" s="232">
        <v>0</v>
      </c>
      <c r="T84" s="243">
        <f t="shared" si="8"/>
        <v>0</v>
      </c>
      <c r="U84" s="232">
        <v>0</v>
      </c>
      <c r="V84" s="241">
        <f t="shared" si="4"/>
        <v>0</v>
      </c>
      <c r="W84" s="232">
        <v>0</v>
      </c>
      <c r="X84" s="232">
        <v>0</v>
      </c>
      <c r="Y84" s="232">
        <v>0</v>
      </c>
      <c r="Z84" s="232">
        <v>0</v>
      </c>
      <c r="AA84" s="232">
        <v>0</v>
      </c>
      <c r="AB84" s="355">
        <f t="shared" si="3"/>
        <v>0</v>
      </c>
      <c r="AC84" s="244">
        <v>0</v>
      </c>
    </row>
    <row r="85" spans="1:29" x14ac:dyDescent="0.25">
      <c r="A85" s="224" t="s">
        <v>486</v>
      </c>
      <c r="B85" s="225" t="s">
        <v>460</v>
      </c>
      <c r="C85" s="243">
        <v>0</v>
      </c>
      <c r="D85" s="243">
        <v>0</v>
      </c>
      <c r="E85" s="243">
        <v>0</v>
      </c>
      <c r="F85" s="243">
        <v>0</v>
      </c>
      <c r="G85" s="232">
        <v>0</v>
      </c>
      <c r="H85" s="232">
        <v>0</v>
      </c>
      <c r="I85" s="232">
        <v>0</v>
      </c>
      <c r="J85" s="232">
        <v>0</v>
      </c>
      <c r="K85" s="232">
        <v>0</v>
      </c>
      <c r="L85" s="232">
        <v>0</v>
      </c>
      <c r="M85" s="232">
        <v>0</v>
      </c>
      <c r="N85" s="232">
        <v>0</v>
      </c>
      <c r="O85" s="232">
        <v>0</v>
      </c>
      <c r="P85" s="232">
        <v>0</v>
      </c>
      <c r="Q85" s="232">
        <v>0</v>
      </c>
      <c r="R85" s="232">
        <v>0</v>
      </c>
      <c r="S85" s="232">
        <v>0</v>
      </c>
      <c r="T85" s="243">
        <f t="shared" si="8"/>
        <v>0</v>
      </c>
      <c r="U85" s="232">
        <v>0</v>
      </c>
      <c r="V85" s="241">
        <f t="shared" si="4"/>
        <v>0</v>
      </c>
      <c r="W85" s="232">
        <v>0</v>
      </c>
      <c r="X85" s="232">
        <v>0</v>
      </c>
      <c r="Y85" s="232">
        <v>0</v>
      </c>
      <c r="Z85" s="232">
        <v>0</v>
      </c>
      <c r="AA85" s="232">
        <v>0</v>
      </c>
      <c r="AB85" s="355">
        <f t="shared" si="3"/>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8" t="str">
        <f>'1. паспорт местоположение'!A12:C12</f>
        <v>N_NS3400.KL.0001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8"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427</v>
      </c>
      <c r="F22" s="473"/>
      <c r="G22" s="473"/>
      <c r="H22" s="473"/>
      <c r="I22" s="473"/>
      <c r="J22" s="473"/>
      <c r="K22" s="473"/>
      <c r="L22" s="474"/>
      <c r="M22" s="468" t="s">
        <v>49</v>
      </c>
      <c r="N22" s="468" t="s">
        <v>48</v>
      </c>
      <c r="O22" s="468" t="s">
        <v>47</v>
      </c>
      <c r="P22" s="475" t="s">
        <v>233</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129</v>
      </c>
      <c r="G23" s="487" t="s">
        <v>128</v>
      </c>
      <c r="H23" s="487" t="s">
        <v>127</v>
      </c>
      <c r="I23" s="491" t="s">
        <v>339</v>
      </c>
      <c r="J23" s="491" t="s">
        <v>340</v>
      </c>
      <c r="K23" s="491" t="s">
        <v>341</v>
      </c>
      <c r="L23" s="487" t="s">
        <v>78</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13</v>
      </c>
      <c r="AG24" s="77" t="s">
        <v>12</v>
      </c>
      <c r="AH24" s="78" t="s">
        <v>2</v>
      </c>
      <c r="AI24" s="78" t="s">
        <v>11</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F28" sqref="F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501</v>
      </c>
    </row>
    <row r="4" spans="1:8" x14ac:dyDescent="0.25">
      <c r="B4" s="27"/>
    </row>
    <row r="5" spans="1:8" ht="18.75" x14ac:dyDescent="0.3">
      <c r="A5" s="494" t="str">
        <f>'1. паспорт местоположение'!A5:C5</f>
        <v>Год раскрытия информации: 2022 год</v>
      </c>
      <c r="B5" s="494"/>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50" t="s">
        <v>444</v>
      </c>
      <c r="B9" s="450"/>
      <c r="C9" s="66"/>
      <c r="D9" s="66"/>
      <c r="E9" s="66"/>
      <c r="F9" s="66"/>
      <c r="G9" s="66"/>
      <c r="H9" s="66"/>
    </row>
    <row r="10" spans="1:8" x14ac:dyDescent="0.25">
      <c r="A10" s="419" t="s">
        <v>8</v>
      </c>
      <c r="B10" s="419"/>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N_NS3400.KL.0001</v>
      </c>
      <c r="B12" s="450"/>
      <c r="C12" s="66"/>
      <c r="D12" s="66"/>
      <c r="E12" s="66"/>
      <c r="F12" s="66"/>
      <c r="G12" s="66"/>
      <c r="H12" s="66"/>
    </row>
    <row r="13" spans="1:8" x14ac:dyDescent="0.25">
      <c r="A13" s="419" t="s">
        <v>7</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45"/>
      <c r="C15" s="66"/>
      <c r="D15" s="66"/>
      <c r="E15" s="66"/>
      <c r="F15" s="66"/>
      <c r="G15" s="66"/>
      <c r="H15" s="66"/>
    </row>
    <row r="16" spans="1:8" x14ac:dyDescent="0.25">
      <c r="A16" s="419" t="s">
        <v>6</v>
      </c>
      <c r="B16" s="419"/>
      <c r="C16" s="67"/>
      <c r="D16" s="67"/>
      <c r="E16" s="67"/>
      <c r="F16" s="67"/>
      <c r="G16" s="67"/>
      <c r="H16" s="67"/>
    </row>
    <row r="17" spans="1:2" x14ac:dyDescent="0.25">
      <c r="B17" s="40"/>
    </row>
    <row r="18" spans="1:2" x14ac:dyDescent="0.25">
      <c r="A18" s="498" t="s">
        <v>417</v>
      </c>
      <c r="B18" s="458"/>
    </row>
    <row r="19" spans="1:2" ht="16.5" thickBot="1" x14ac:dyDescent="0.3">
      <c r="B19" s="27"/>
    </row>
    <row r="20" spans="1:2" ht="113.25" customHeight="1" thickBot="1" x14ac:dyDescent="0.3">
      <c r="A20" s="41" t="s">
        <v>290</v>
      </c>
      <c r="B20" s="239"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1" spans="1:2" ht="16.5" thickBot="1" x14ac:dyDescent="0.3">
      <c r="A21" s="41" t="s">
        <v>291</v>
      </c>
      <c r="B21" s="42" t="str">
        <f>'1. паспорт местоположение'!C27</f>
        <v>Упоровский район, с. Крашенинино</v>
      </c>
    </row>
    <row r="22" spans="1:2" ht="16.5" thickBot="1" x14ac:dyDescent="0.3">
      <c r="A22" s="41" t="s">
        <v>273</v>
      </c>
      <c r="B22" s="43" t="s">
        <v>443</v>
      </c>
    </row>
    <row r="23" spans="1:2" ht="30.75" thickBot="1" x14ac:dyDescent="0.3">
      <c r="A23" s="41" t="s">
        <v>292</v>
      </c>
      <c r="B23" s="148" t="s">
        <v>552</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 '!D23</f>
        <v>11.74607</v>
      </c>
    </row>
    <row r="27" spans="1:2" ht="16.5" thickBot="1" x14ac:dyDescent="0.3">
      <c r="A27" s="48" t="s">
        <v>295</v>
      </c>
      <c r="B27" s="48" t="s">
        <v>503</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507</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5" t="s">
        <v>507</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507</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553</v>
      </c>
    </row>
    <row r="67" spans="1:2" ht="39" customHeight="1" thickBot="1" x14ac:dyDescent="0.3">
      <c r="A67" s="44" t="s">
        <v>325</v>
      </c>
      <c r="B67" s="48"/>
    </row>
    <row r="68" spans="1:2" ht="16.5" thickBot="1" x14ac:dyDescent="0.3">
      <c r="A68" s="51" t="s">
        <v>326</v>
      </c>
      <c r="B68" s="351">
        <f>'6.1. Паспорт сетевой график'!H43</f>
        <v>45076</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505</v>
      </c>
    </row>
    <row r="72" spans="1:2" ht="28.5" customHeight="1" x14ac:dyDescent="0.25">
      <c r="A72" s="47" t="s">
        <v>330</v>
      </c>
      <c r="B72" s="495" t="s">
        <v>508</v>
      </c>
    </row>
    <row r="73" spans="1:2" x14ac:dyDescent="0.25">
      <c r="A73" s="51" t="s">
        <v>331</v>
      </c>
      <c r="B73" s="496"/>
    </row>
    <row r="74" spans="1:2" x14ac:dyDescent="0.25">
      <c r="A74" s="51" t="s">
        <v>332</v>
      </c>
      <c r="B74" s="496"/>
    </row>
    <row r="75" spans="1:2" x14ac:dyDescent="0.25">
      <c r="A75" s="51" t="s">
        <v>333</v>
      </c>
      <c r="B75" s="496"/>
    </row>
    <row r="76" spans="1:2" x14ac:dyDescent="0.25">
      <c r="A76" s="51" t="s">
        <v>334</v>
      </c>
      <c r="B76" s="496"/>
    </row>
    <row r="77" spans="1:2" ht="16.5" thickBot="1" x14ac:dyDescent="0.3">
      <c r="A77" s="61" t="s">
        <v>335</v>
      </c>
      <c r="B77" s="497"/>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2023-01-30T10:04:28Z</dcterms:modified>
</cp:coreProperties>
</file>